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Datos de Maria Garcia\Personal\Auditoria\2023\CNV\"/>
    </mc:Choice>
  </mc:AlternateContent>
  <xr:revisionPtr revIDLastSave="0" documentId="13_ncr:1_{282A237F-CFF5-4BB1-8FB9-4DBA33D23595}" xr6:coauthVersionLast="47" xr6:coauthVersionMax="47" xr10:uidLastSave="{00000000-0000-0000-0000-000000000000}"/>
  <bookViews>
    <workbookView xWindow="-120" yWindow="-120" windowWidth="29040" windowHeight="15840" xr2:uid="{00000000-000D-0000-FFFF-FFFF00000000}"/>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8" l="1"/>
</calcChain>
</file>

<file path=xl/sharedStrings.xml><?xml version="1.0" encoding="utf-8"?>
<sst xmlns="http://schemas.openxmlformats.org/spreadsheetml/2006/main" count="719" uniqueCount="385">
  <si>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</si>
  <si>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</si>
  <si>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</si>
  <si>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</si>
  <si>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</si>
  <si>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</si>
  <si>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</si>
  <si>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</si>
  <si>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</si>
  <si>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</si>
  <si>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</si>
  <si>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</si>
  <si>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</si>
  <si>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</si>
  <si>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</si>
  <si>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</si>
  <si>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</si>
  <si>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</si>
  <si>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</si>
  <si>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</si>
  <si>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</si>
  <si>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</si>
  <si>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</si>
  <si>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</si>
  <si>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</si>
  <si>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</si>
  <si>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</si>
  <si>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</si>
  <si>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</si>
  <si>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</si>
  <si>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</si>
  <si>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</si>
  <si>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</si>
  <si>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</si>
  <si>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</si>
  <si>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</si>
  <si>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</si>
  <si>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</si>
  <si>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</si>
  <si>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</si>
  <si>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</si>
  <si>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Utilidad de la explotación</t>
  </si>
  <si>
    <t>Resultado por inversiones permanentes</t>
  </si>
  <si>
    <t xml:space="preserve">Utilidad ordinaria antes de impuesto a las ganancias </t>
  </si>
  <si>
    <t>Utilidad neta por acción básica y diluida</t>
  </si>
  <si>
    <t>Concepto</t>
  </si>
  <si>
    <t>Capital</t>
  </si>
  <si>
    <t>Reserva legal</t>
  </si>
  <si>
    <t>Total del patrimonio neto</t>
  </si>
  <si>
    <t>social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</si>
  <si>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</si>
  <si>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</si>
  <si>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</si>
  <si>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</si>
  <si>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</si>
  <si>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</si>
  <si>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</si>
  <si>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</si>
  <si>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</si>
  <si>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</si>
  <si>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</si>
  <si>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</si>
  <si>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</si>
  <si>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</si>
  <si>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</si>
  <si>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</si>
  <si>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</si>
  <si>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</si>
  <si>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</si>
  <si>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</si>
  <si>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Se detallan a continuación los principales componentes de las operaciones de financiación:</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</si>
  <si>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</si>
  <si>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</si>
  <si>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</si>
  <si>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</si>
  <si>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</si>
  <si>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</si>
  <si>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</si>
  <si>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</si>
  <si>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</si>
  <si>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</si>
  <si>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</si>
  <si>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</si>
  <si>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</si>
  <si>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</si>
  <si>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Saldos al 1º de enero</t>
  </si>
  <si>
    <t>CAPEX</t>
  </si>
  <si>
    <t>La evolución de los activos por derechos de uso es la siguiente:</t>
  </si>
  <si>
    <t>Provisión SAC, vacaciones y premios</t>
  </si>
  <si>
    <t>Cargas sociales</t>
  </si>
  <si>
    <t xml:space="preserve">Previsión para deudores incobrables                      </t>
  </si>
  <si>
    <t>Sub total</t>
  </si>
  <si>
    <t>Otros impuestos nacionales</t>
  </si>
  <si>
    <r>
      <t>Millones de G</t>
    </r>
    <r>
      <rPr>
        <b/>
        <sz val="8"/>
        <color theme="1"/>
        <rFont val="Arial"/>
        <family val="2"/>
      </rPr>
      <t xml:space="preserve"> /  </t>
    </r>
  </si>
  <si>
    <t>diciembre</t>
  </si>
  <si>
    <t xml:space="preserve">Total  patrimonio neto           </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</si>
  <si>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</si>
  <si>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</si>
  <si>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</si>
  <si>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</si>
  <si>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</si>
  <si>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</si>
  <si>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</si>
  <si>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 xml:space="preserve"> (En millones de guaraníes)</t>
  </si>
  <si>
    <t>Reserva de revalúo</t>
  </si>
  <si>
    <t>Resultados  acumulados</t>
  </si>
  <si>
    <t>Amortizaciones derecho de uso</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</si>
  <si>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</si>
  <si>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</si>
  <si>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</si>
  <si>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</si>
  <si>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</si>
  <si>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</si>
  <si>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</si>
  <si>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</si>
  <si>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</si>
  <si>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</si>
  <si>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</si>
  <si>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</si>
  <si>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</si>
  <si>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</si>
  <si>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</si>
  <si>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</si>
  <si>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</si>
  <si>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</si>
  <si>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</si>
  <si>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Créditos por servicio Tv satelital (Nota 4.c)</t>
  </si>
  <si>
    <t>Saldos al cierre del período</t>
  </si>
  <si>
    <t>c) Otros créditos</t>
  </si>
  <si>
    <t xml:space="preserve">Millones de G /      </t>
  </si>
  <si>
    <t>d) Inventarios</t>
  </si>
  <si>
    <t>Aumentos</t>
  </si>
  <si>
    <t>Disminuciones</t>
  </si>
  <si>
    <t>ACTIVO NO CORRIENTE</t>
  </si>
  <si>
    <t>e) Créditos por ventas</t>
  </si>
  <si>
    <t>f) Otros créditos</t>
  </si>
  <si>
    <t>g) Inversiones</t>
  </si>
  <si>
    <t>Saldos al 1º  de enero</t>
  </si>
  <si>
    <t>Depreciación del período</t>
  </si>
  <si>
    <t>La evolución de los activos intangibles es la siguiente:</t>
  </si>
  <si>
    <t>Amortizaciones del período</t>
  </si>
  <si>
    <t>PASIVO CORRIENTE</t>
  </si>
  <si>
    <t xml:space="preserve">Impuesto a las ganancias </t>
  </si>
  <si>
    <t>Programa de fidelización de clientes</t>
  </si>
  <si>
    <t>PASIVO NO CORRIENTE</t>
  </si>
  <si>
    <t>Intereses</t>
  </si>
  <si>
    <t>Juicios y contingencias</t>
  </si>
  <si>
    <t>Total previsiones no corrientes</t>
  </si>
  <si>
    <t>Total previsiones</t>
  </si>
  <si>
    <t>Activo (pasivo) bruto – corrientes y no corrientes</t>
  </si>
  <si>
    <t>Compensaciones</t>
  </si>
  <si>
    <t>Activo (pasivo) valor de libros - corrientes y no corrientes</t>
  </si>
  <si>
    <t>Ganancia (pérdida)</t>
  </si>
  <si>
    <t>Ventas de equipos</t>
  </si>
  <si>
    <t>Los principales componentes de los costos operativos en millones de G/  son los siguientes:</t>
  </si>
  <si>
    <t>Sueldos, cargas sociales y gratificaciones</t>
  </si>
  <si>
    <t xml:space="preserve">Indemnizaciones por despidos </t>
  </si>
  <si>
    <t>Otros costos laborales</t>
  </si>
  <si>
    <t>Mantenimiento y materiales</t>
  </si>
  <si>
    <t>Honorarios por servicios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</si>
  <si>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</si>
  <si>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</si>
  <si>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</si>
  <si>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</si>
  <si>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</si>
  <si>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</si>
  <si>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</si>
  <si>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</si>
  <si>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</si>
  <si>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Amortizaciones de otros activos intangibles</t>
  </si>
  <si>
    <t>Costo de servicios prestados</t>
  </si>
  <si>
    <t>Gastos de comercialización</t>
  </si>
  <si>
    <t>Gastos de administración</t>
  </si>
  <si>
    <t>Costo laborales e indemnizaciones por despidos</t>
  </si>
  <si>
    <t>Honorarios por servicios, manten. y materiales</t>
  </si>
  <si>
    <t>Costos financieros</t>
  </si>
  <si>
    <t>Otros resultados financieros</t>
  </si>
  <si>
    <t>Impuestos y gastos varios</t>
  </si>
  <si>
    <t>Total otros resultados financieros</t>
  </si>
  <si>
    <t>Total resultados financieros, netos</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</si>
  <si>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</si>
  <si>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INDIVIDUALES</t>
  </si>
  <si>
    <t>Aumento de activos</t>
  </si>
  <si>
    <t>NOTA 4 – SALDOS Y OPERACIONES CON SOCIEDADES ART. 33 – Ley Nº 19.550 Y PARTES RELACIONADAS</t>
  </si>
  <si>
    <t>Efectivo y equivalente de efectivo</t>
  </si>
  <si>
    <t>Telecom Argentina  S.A. (a)</t>
  </si>
  <si>
    <t>Otros Pasivos</t>
  </si>
  <si>
    <t>Ganancias (pérdidas)</t>
  </si>
  <si>
    <t>Ventas y otros ingresos</t>
  </si>
  <si>
    <t xml:space="preserve">Telecom Argentina S.A. </t>
  </si>
  <si>
    <t>Roaming</t>
  </si>
  <si>
    <t>Costos operativos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</si>
  <si>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</si>
  <si>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</si>
  <si>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</si>
  <si>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</si>
  <si>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 xml:space="preserve"> (Expresados en millones de guaraníes)</t>
  </si>
  <si>
    <t>(Expresados en millones de guaraníes)</t>
  </si>
  <si>
    <t>Partes relacionadas (Nota 4.c)</t>
  </si>
  <si>
    <t xml:space="preserve">Diversos </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</si>
  <si>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</si>
  <si>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</si>
  <si>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</si>
  <si>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</si>
  <si>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</si>
  <si>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</si>
  <si>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</si>
  <si>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</si>
  <si>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</si>
  <si>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c) Saldos con partes relacionadas</t>
  </si>
  <si>
    <t>Otras partes relacionadas</t>
  </si>
  <si>
    <t>Honorarios por gerenciamiento</t>
  </si>
  <si>
    <t>Capacidad de red y mantenimiento</t>
  </si>
  <si>
    <t>Ventas de servicios y publicidad</t>
  </si>
  <si>
    <t>Derechos irrevocables de uso</t>
  </si>
  <si>
    <t>Derechos de uso por arrendamientos</t>
  </si>
  <si>
    <t>Intereses devengados y gastos relacionados</t>
  </si>
  <si>
    <t xml:space="preserve">Otros créditos    </t>
  </si>
  <si>
    <t>Aumento (disminución) de pasivos</t>
  </si>
  <si>
    <t>Bancarios y con otras entidades financieras</t>
  </si>
  <si>
    <t>Gastos pagados por adelantado</t>
  </si>
  <si>
    <r>
      <t>Millones de G</t>
    </r>
    <r>
      <rPr>
        <b/>
        <sz val="8"/>
        <rFont val="Arial"/>
        <family val="2"/>
      </rPr>
      <t xml:space="preserve"> /  </t>
    </r>
  </si>
  <si>
    <r>
      <t>Millones de G</t>
    </r>
    <r>
      <rPr>
        <b/>
        <sz val="8"/>
        <rFont val="Arial"/>
        <family val="2"/>
      </rPr>
      <t xml:space="preserve"> /</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</si>
  <si>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</si>
  <si>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</si>
  <si>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</si>
  <si>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</si>
  <si>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</si>
  <si>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</si>
  <si>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</si>
  <si>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</si>
  <si>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</si>
  <si>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</si>
  <si>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</si>
  <si>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</si>
  <si>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</si>
  <si>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</si>
  <si>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</si>
  <si>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</si>
  <si>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diciembre de 2021</t>
  </si>
  <si>
    <t>Activos por derechos de uso</t>
  </si>
  <si>
    <t>Sociedad controlada</t>
  </si>
  <si>
    <t>Deposito en garantía</t>
  </si>
  <si>
    <t>Licencia PCS, Internet y transmisión de datos</t>
  </si>
  <si>
    <t>SAC</t>
  </si>
  <si>
    <t xml:space="preserve">Cartera de  clientes </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</si>
  <si>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</si>
  <si>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</si>
  <si>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</si>
  <si>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</si>
  <si>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</si>
  <si>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</si>
  <si>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</si>
  <si>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</si>
  <si>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</si>
  <si>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</si>
  <si>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de 2023</t>
  </si>
  <si>
    <t>Saldos al 1º de enero de 2023</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</si>
  <si>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2022.</t>
  </si>
  <si>
    <t>Saldos al 31 de diciembre de 2022</t>
  </si>
  <si>
    <t>Al 31 de diciembre de 2022</t>
  </si>
  <si>
    <t>Llave de negocios</t>
  </si>
  <si>
    <t>j) Activos intangibles</t>
  </si>
  <si>
    <t>k) Activos por derechos de uso</t>
  </si>
  <si>
    <t>l) Cuentas por pagar</t>
  </si>
  <si>
    <t>m) Préstamos</t>
  </si>
  <si>
    <t>n) Remuneraciones y cargas sociales</t>
  </si>
  <si>
    <t>h) Llave de negocios</t>
  </si>
  <si>
    <t xml:space="preserve">Tasa impositiva vigente  </t>
  </si>
  <si>
    <t>Ajuste DDJJ año anterior</t>
  </si>
  <si>
    <t>Activo por impuesto a las ganancias diferido</t>
  </si>
  <si>
    <t>PP&amp;E</t>
  </si>
  <si>
    <t xml:space="preserve">Otras cargas fiscales </t>
  </si>
  <si>
    <t>i) PP&amp;E</t>
  </si>
  <si>
    <t>Previsión para obsolescencia y desvalorización de materiales</t>
  </si>
  <si>
    <t xml:space="preserve">La evolución del rubro PP&amp;E (sin considerar las previsiones para obsolescencia y desvalorización de materiales) es la siguiente: </t>
  </si>
  <si>
    <t>La evolución de la previsión para obsolescencia y desvalorización de materiales es la siguiente:</t>
  </si>
  <si>
    <t>o) Otras cargas fiscales</t>
  </si>
  <si>
    <t>Arrendamiento</t>
  </si>
  <si>
    <t>Los costos operativos abiertos por función en millones de G/ son los siguientes:</t>
  </si>
  <si>
    <t>Otros costos operativos</t>
  </si>
  <si>
    <t>Depreciaciones y amortizaciones de activos fijos</t>
  </si>
  <si>
    <t>La Sociedad es controlada por Telecom Argentina, cuyo objeto social es la prestación de Servicios TIC y de Servicios de Comunicación Audiovisual.</t>
  </si>
  <si>
    <t>Telecom Argentina es titular del 67,5% del capital social y de los votos de la Sociedad.</t>
  </si>
  <si>
    <t>El accionista minoritario es ABC Telecomunicaciones S.A. con una participación de 32,5% sobre el capital social.</t>
  </si>
  <si>
    <t>Deudas por impuesto a las ganancias</t>
  </si>
  <si>
    <t>Comunes</t>
  </si>
  <si>
    <t>Equipos celulares y otros</t>
  </si>
  <si>
    <t>Proveedores</t>
  </si>
  <si>
    <t>Resultado contable antes de impuesto a las ganancias</t>
  </si>
  <si>
    <t>Diferencias permanentes - otras</t>
  </si>
  <si>
    <t>Impuesto a las ganancias a la tasa impositiva vigente</t>
  </si>
  <si>
    <t>Intereses de deudas financieras</t>
  </si>
  <si>
    <t>Total costos financieros de deudas</t>
  </si>
  <si>
    <t>Otros intereses netos</t>
  </si>
  <si>
    <t>Otras diferencias de cambio</t>
  </si>
  <si>
    <t>Descuentos financieros de activos, deudas y diversos</t>
  </si>
  <si>
    <t>Amortizaciones de activos por derecho de uso</t>
  </si>
  <si>
    <t xml:space="preserve">Resultados financieros y otros </t>
  </si>
  <si>
    <t>Pago de intereses y gastos relacionados</t>
  </si>
  <si>
    <t>Impuesto a las ganancias en el estado de resultados</t>
  </si>
  <si>
    <t>31 de 
diciembre</t>
  </si>
  <si>
    <t>Disposición de la Asamblea General Ordinaria de Accionistas del 21 de abril de 2022</t>
  </si>
  <si>
    <t>-Distribución de dividendos</t>
  </si>
  <si>
    <t>Impuesto a las ganancias pagado</t>
  </si>
  <si>
    <t>Pago de dividendos</t>
  </si>
  <si>
    <t>Reclasificaciones</t>
  </si>
  <si>
    <t>Honorarios de directores y síndicos</t>
  </si>
  <si>
    <t>Costos financieros de deudas</t>
  </si>
  <si>
    <t>Otros resultados financieros, netos</t>
  </si>
  <si>
    <t>(Disminución) Aumento previsión para obsolescencia de bienes de cambio</t>
  </si>
  <si>
    <t>Aumento (Recupero) previsión para obsolescencia de materiales</t>
  </si>
  <si>
    <t>Aumento previsión para juicios y contingencias</t>
  </si>
  <si>
    <t>Aumento neto de pasivos</t>
  </si>
  <si>
    <t>(Aumentos) Recupero</t>
  </si>
  <si>
    <t>Aumentos (recuperos) de Capital</t>
  </si>
  <si>
    <t>(i) Imputados a Otros costos operativos</t>
  </si>
  <si>
    <t>30 de septiembre de</t>
  </si>
  <si>
    <t>Saldos al 30 de septiembre de 2022</t>
  </si>
  <si>
    <t>Saldos al 30 de septiembre de 2023</t>
  </si>
  <si>
    <t>A continuación se expone la información requerida por la modificación a la NIIF 7 al 30 de septiembre de 2023 y al 31 de diciembre de 2022:</t>
  </si>
  <si>
    <t>Al 30 de septiembre de 2023</t>
  </si>
  <si>
    <t xml:space="preserve">Períodos de nueve meses finalizado el </t>
  </si>
  <si>
    <t>Correspondientes a los períodos de nueve meses finalizados el 30 de septiembre de 2023 y 2022</t>
  </si>
  <si>
    <t>El valor nominal de las acciones ordinarias es de G/ 10 millones y un voto por acción. Para los períodos de nueve meses finalizados el 30 de septiembre de 2023 y 2022, el promedio de acciones ordinarias fue de 14.640 acciones.</t>
  </si>
  <si>
    <t>Total 30.09.2023</t>
  </si>
  <si>
    <t xml:space="preserve"> Totales al 30.09.2023</t>
  </si>
  <si>
    <t xml:space="preserve"> Totales al 30.09.2022</t>
  </si>
  <si>
    <t>Total 30.09.2022</t>
  </si>
  <si>
    <t>30 de
septiembre</t>
  </si>
  <si>
    <t>Los presentes estados financieros individuales al 30 de septiembre de 2023 fueron aprobados por el Directorio de la Sociedad en la reunión celebrada el 08 de noviembre de 2023.</t>
  </si>
  <si>
    <t>Dividendos a pagar</t>
  </si>
  <si>
    <t>(i)   -61</t>
  </si>
  <si>
    <t>p) Dividendos a pagar</t>
  </si>
  <si>
    <t>q) Deudas por impuesto a las ganancias</t>
  </si>
  <si>
    <t>r) Pasivos por arrendamientos</t>
  </si>
  <si>
    <t>s) Otros pasivos</t>
  </si>
  <si>
    <t>t) Préstamos</t>
  </si>
  <si>
    <t>u) Activo/Pasivo por impuesto a las ganancias diferido</t>
  </si>
  <si>
    <t>v) Pasivos por arrendamientos</t>
  </si>
  <si>
    <t>w) Otros pasivos</t>
  </si>
  <si>
    <t>x) Previsiones</t>
  </si>
  <si>
    <t>y) Compensación de activos y pasivos</t>
  </si>
  <si>
    <t>z) Ventas</t>
  </si>
  <si>
    <t>aa) Costos operativos</t>
  </si>
  <si>
    <t>ab) Resultados financieros</t>
  </si>
  <si>
    <t>ac) Impuesto a las ganancias</t>
  </si>
  <si>
    <t>(i)   28</t>
  </si>
  <si>
    <t>Alquiler,publicidad y otros</t>
  </si>
  <si>
    <t>Disposición de la Asamblea General Ordinaria de Accionistas del 22 de agosto de 2023</t>
  </si>
  <si>
    <t xml:space="preserve">Remuneraciones y cargas sociales </t>
  </si>
  <si>
    <t>ESTADO DE FLUJOS DE EFECTIVO INDIVIDUALES</t>
  </si>
  <si>
    <t>ESTADO DE SITUACION PATRIMONIAL INDIVIDUALES</t>
  </si>
  <si>
    <t>ESTADO DE RESULTADOS INDIVIDUALES</t>
  </si>
  <si>
    <t>ESTADO DE EVOLUCION DEL PATRIMONIO NETO INDIVIDUALES</t>
  </si>
  <si>
    <t>Subtotal Ventas de Servicios</t>
  </si>
  <si>
    <t>Total Ventas</t>
  </si>
  <si>
    <t>Principales transacciones que no representan movimientos de efectivo</t>
  </si>
  <si>
    <t>Las principales operaciones que no afectaron efectivo y que fueron eliminadas del estado de flujos de efectivo son las siguientes:</t>
  </si>
  <si>
    <t>Período de nueve meses finalizado el
30 de septiembre de</t>
  </si>
  <si>
    <t>Adquisiciones de PP&amp;E e intangibles financiadas por cuentas por pagar</t>
  </si>
  <si>
    <t>Adquisiciones de activos por derecho de uso</t>
  </si>
  <si>
    <t>Dividendos pendientes de pago</t>
  </si>
  <si>
    <t>Distribución de dividendos de la Sociedad</t>
  </si>
  <si>
    <t>A continuación, se brinda información resumida sobre las distribuciones de dividendos efectuadas y pagadas (expresados en millones de guaraníes):</t>
  </si>
  <si>
    <t>Distribuidos</t>
  </si>
  <si>
    <t>Pagados</t>
  </si>
  <si>
    <t>Accionistas</t>
  </si>
  <si>
    <t>%</t>
  </si>
  <si>
    <t>ABC Telecomunicaciones S.A.</t>
  </si>
  <si>
    <t xml:space="preserve">Total </t>
  </si>
  <si>
    <t>(Expresadas en millones de guaraníes)</t>
  </si>
  <si>
    <t xml:space="preserve">A los fines de los presentes estados financieros individuales se consideran partes relacionadas a aquellas personas humanas o jurídicas que tienen vinculación con Núcleo en los términos de la NIC 24. </t>
  </si>
  <si>
    <t>La Asamblea Ordinaria de la Sociedad, celebrada el 22 de agosto de 2023 resolvió que se distribuyan dividendos entre los accionistas, en proporción a sus respectivas participaciones accionarias, resultados acumulados de ejercicios anteriores por un total de G/ 150.000 millones. Para mayor información sobre la distribución de dividendos ver Nota 3.</t>
  </si>
  <si>
    <r>
      <rPr>
        <b/>
        <sz val="9"/>
        <color rgb="FF000000"/>
        <rFont val="Arial"/>
        <family val="2"/>
      </rPr>
      <t xml:space="preserve">*   </t>
    </r>
    <r>
      <rPr>
        <b/>
        <u/>
        <sz val="10"/>
        <color rgb="FF000000"/>
        <rFont val="Arial"/>
        <family val="2"/>
      </rPr>
      <t>Disposiciones de la Asamblea Ordinaria</t>
    </r>
  </si>
  <si>
    <t>El 17 de octubre de 2023 tanto el Directorio de la Sociedad como el Directorio de Tuves determinaron:</t>
  </si>
  <si>
    <r>
      <t>i)</t>
    </r>
    <r>
      <rPr>
        <sz val="7"/>
        <color theme="1"/>
        <rFont val="Times New Roman"/>
        <family val="1"/>
      </rPr>
      <t xml:space="preserve">              </t>
    </r>
    <r>
      <rPr>
        <sz val="10"/>
        <color theme="1"/>
        <rFont val="Arial"/>
        <family val="2"/>
      </rPr>
      <t>aprobar el contrato de compromiso previo de fusión por absorción entre la Sociedad y Tuves;</t>
    </r>
  </si>
  <si>
    <r>
      <t>ii)</t>
    </r>
    <r>
      <rPr>
        <sz val="7"/>
        <color theme="1"/>
        <rFont val="Times New Roman"/>
        <family val="1"/>
      </rPr>
      <t xml:space="preserve">             </t>
    </r>
    <r>
      <rPr>
        <sz val="10"/>
        <color theme="1"/>
        <rFont val="Arial"/>
        <family val="2"/>
      </rPr>
      <t>aprobar los balances especiales de fusión bajo normas NIIF al 30 de septiembre de 2023 no auditados;</t>
    </r>
  </si>
  <si>
    <t>NOTA 7 - HECHOS POSTERIORES AL 30 DE SEPTIEMBRE DE 2023</t>
  </si>
  <si>
    <r>
      <t>a)</t>
    </r>
    <r>
      <rPr>
        <b/>
        <sz val="7"/>
        <color theme="1"/>
        <rFont val="Times New Roman"/>
        <family val="1"/>
      </rPr>
      <t xml:space="preserve">    </t>
    </r>
    <r>
      <rPr>
        <b/>
        <u/>
        <sz val="10"/>
        <color theme="1"/>
        <rFont val="Arial"/>
        <family val="2"/>
      </rPr>
      <t xml:space="preserve">Compromiso previo de fusión por absorción con Tuves </t>
    </r>
  </si>
  <si>
    <t>Al 30 de septiembre de 2022, no se encuentraban saldos pendientes de pago de dividendos.</t>
  </si>
  <si>
    <t>Al 30 de septiembre de 2023, se encuentran pendientes de pago dividendos por un monto total de ₲ 86.063 millones, al accionista controlante.</t>
  </si>
  <si>
    <t>Recupero (Aumento)</t>
  </si>
  <si>
    <t>Total préstamos corrientes y no corrientes (Nota 2.m y 2.t)</t>
  </si>
  <si>
    <r>
      <t>iii)</t>
    </r>
    <r>
      <rPr>
        <sz val="7"/>
        <color theme="1"/>
        <rFont val="Times New Roman"/>
        <family val="1"/>
      </rPr>
      <t xml:space="preserve">            </t>
    </r>
    <r>
      <rPr>
        <sz val="10"/>
        <color theme="1"/>
        <rFont val="Arial"/>
        <family val="2"/>
      </rPr>
      <t>convocar a sus respectivas Asambleas Extraordinarias de Accionistas a fin de aprobar el compromiso previo de fusión y los balances especiales de fusión. Las mismas se llevaron a cabo el día 2 de noviembre de 2023, quedando aprobada la transacción de forma unánime por los Accionistas de ambas sociedades.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</si>
</sst>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_);_(* \(#,##0\);_(* &quot;-&quot;?_);_(@_)"/>
  </numFmts>
  <fonts count="72"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9.5"/>
      <color rgb="FF000000"/>
      <name val="Arial"/>
      <family val="2"/>
    </font>
    <font>
      <b/>
      <i/>
      <sz val="11"/>
      <color theme="1"/>
      <name val="Arial"/>
      <family val="2"/>
    </font>
    <font>
      <b/>
      <sz val="10"/>
      <color rgb="FF000000"/>
      <name val="Arial"/>
      <family val="2"/>
    </font>
    <font>
      <b/>
      <u/>
      <sz val="10"/>
      <color rgb="FF000000"/>
      <name val="Arial"/>
      <family val="2"/>
    </font>
    <font>
      <b/>
      <sz val="9"/>
      <color rgb="FF000000"/>
      <name val="Arial"/>
      <family val="2"/>
    </font>
    <font>
      <sz val="7"/>
      <color theme="1"/>
      <name val="Times New Roman"/>
      <family val="1"/>
    </font>
    <font>
      <b/>
      <sz val="10"/>
      <color theme="1"/>
      <name val="Arial"/>
      <family val="2"/>
    </font>
    <font>
      <b/>
      <sz val="7"/>
      <color theme="1"/>
      <name val="Times New Roman"/>
      <family val="1"/>
    </font>
    <font>
      <b/>
      <u/>
      <sz val="10"/>
      <color theme="1"/>
      <name val="Arial"/>
      <family val="2"/>
    </font>
  </fonts>
  <fills count="3">
    <fill>
      <patternFill patternType="none"/>
    </fill>
    <fill>
      <patternFill patternType="gray125"/>
    </fill>
    <fill>
      <patternFill patternType="solid">
        <fgColor rgb="FFFFFFFF"/>
        <bgColor indexed="64"/>
      </patternFill>
    </fill>
  </fills>
  <borders count="28">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top/>
      <bottom style="thin">
        <color indexed="64"/>
      </bottom>
      <diagonal/>
    </border>
  </borders>
  <cellStyleXfs count="6">
    <xf numFmtId="0" fontId="0" fillId="0" borderId="0"/>
    <xf numFmtId="41" fontId="32" fillId="0" borderId="0" applyFont="0" applyFill="0" applyBorder="0" applyAlignment="0" applyProtection="0"/>
    <xf numFmtId="0" fontId="39" fillId="0" borderId="0"/>
    <xf numFmtId="41" fontId="32" fillId="0" borderId="0" applyFont="0" applyFill="0" applyBorder="0" applyAlignment="0" applyProtection="0"/>
    <xf numFmtId="0" fontId="32" fillId="0" borderId="0"/>
    <xf numFmtId="0" fontId="32" fillId="0" borderId="0"/>
  </cellStyleXfs>
  <cellXfs count="324">
    <xf numFmtId="0" fontId="0" fillId="0" borderId="0" xfId="0"/>
    <xf numFmtId="0" fontId="10" fillId="0" borderId="13" xfId="0" applyFont="1" applyBorder="1" applyAlignment="1">
      <alignment horizontal="left" vertical="center" wrapText="1"/>
    </xf>
    <xf numFmtId="3" fontId="8" fillId="0" borderId="14" xfId="0" applyNumberFormat="1" applyFont="1" applyBorder="1" applyAlignment="1">
      <alignment horizontal="right" vertical="center" wrapText="1"/>
    </xf>
    <xf numFmtId="3" fontId="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3" fontId="8" fillId="0" borderId="15" xfId="0" applyNumberFormat="1" applyFont="1" applyBorder="1" applyAlignment="1">
      <alignment horizontal="right" vertical="center" wrapText="1"/>
    </xf>
    <xf numFmtId="0" fontId="11" fillId="0" borderId="13" xfId="0" applyFont="1" applyBorder="1" applyAlignment="1">
      <alignment horizontal="left" vertical="center" wrapText="1"/>
    </xf>
    <xf numFmtId="0" fontId="9" fillId="0" borderId="14" xfId="0" applyFont="1" applyBorder="1" applyAlignment="1">
      <alignment horizontal="right" vertical="center" wrapText="1"/>
    </xf>
    <xf numFmtId="0" fontId="9" fillId="0" borderId="0" xfId="0" applyFont="1" applyAlignment="1">
      <alignment horizontal="right" vertical="center" wrapText="1"/>
    </xf>
    <xf numFmtId="3" fontId="11" fillId="0" borderId="0" xfId="0" applyNumberFormat="1" applyFont="1" applyAlignment="1">
      <alignment horizontal="right" vertical="center" wrapText="1"/>
    </xf>
    <xf numFmtId="3" fontId="9" fillId="0" borderId="15" xfId="0" applyNumberFormat="1" applyFont="1" applyBorder="1" applyAlignment="1">
      <alignment horizontal="right" vertical="center" wrapText="1"/>
    </xf>
    <xf numFmtId="0" fontId="10" fillId="0" borderId="23" xfId="0" applyFont="1" applyBorder="1" applyAlignment="1">
      <alignment horizontal="left" vertical="center" wrapText="1"/>
    </xf>
    <xf numFmtId="3" fontId="8" fillId="0" borderId="24" xfId="0" applyNumberFormat="1" applyFont="1" applyBorder="1" applyAlignment="1">
      <alignment horizontal="right" vertical="center" wrapText="1"/>
    </xf>
    <xf numFmtId="3" fontId="8" fillId="0" borderId="25" xfId="0" applyNumberFormat="1" applyFont="1" applyBorder="1" applyAlignment="1">
      <alignment horizontal="right" vertical="center" wrapText="1"/>
    </xf>
    <xf numFmtId="3" fontId="10" fillId="0" borderId="25" xfId="0" applyNumberFormat="1" applyFont="1" applyBorder="1" applyAlignment="1">
      <alignment horizontal="right" vertical="center" wrapText="1"/>
    </xf>
    <xf numFmtId="3" fontId="8" fillId="0" borderId="26" xfId="0" applyNumberFormat="1" applyFont="1" applyBorder="1" applyAlignment="1">
      <alignment horizontal="right" vertical="center" wrapText="1"/>
    </xf>
    <xf numFmtId="0" fontId="19"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4" fillId="0" borderId="0" xfId="0" applyNumberFormat="1" applyFont="1" applyAlignment="1">
      <alignment horizontal="right" vertical="center" wrapText="1"/>
    </xf>
    <xf numFmtId="41" fontId="4" fillId="0" borderId="0" xfId="0" applyNumberFormat="1" applyFont="1" applyAlignment="1">
      <alignment vertical="center" wrapText="1"/>
    </xf>
    <xf numFmtId="41" fontId="4" fillId="0" borderId="1" xfId="0" applyNumberFormat="1" applyFont="1" applyBorder="1" applyAlignment="1">
      <alignment horizontal="right" vertical="center" wrapText="1"/>
    </xf>
    <xf numFmtId="41" fontId="2" fillId="0" borderId="19" xfId="0" applyNumberFormat="1" applyFont="1" applyBorder="1" applyAlignment="1">
      <alignment vertical="center" wrapText="1"/>
    </xf>
    <xf numFmtId="41" fontId="1" fillId="0" borderId="0" xfId="0" applyNumberFormat="1" applyFont="1" applyAlignment="1">
      <alignment horizontal="right" vertical="center" wrapText="1"/>
    </xf>
    <xf numFmtId="41" fontId="1" fillId="0" borderId="5" xfId="0" applyNumberFormat="1" applyFont="1" applyBorder="1" applyAlignment="1">
      <alignment vertical="center" wrapText="1"/>
    </xf>
    <xf numFmtId="41" fontId="1" fillId="0" borderId="0" xfId="0" applyNumberFormat="1" applyFont="1" applyAlignment="1">
      <alignment vertical="center" wrapText="1"/>
    </xf>
    <xf numFmtId="41" fontId="5" fillId="0" borderId="1" xfId="0" applyNumberFormat="1" applyFont="1" applyBorder="1" applyAlignment="1">
      <alignment horizontal="right" vertical="center" wrapText="1"/>
    </xf>
    <xf numFmtId="41" fontId="5"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41" fontId="1" fillId="0" borderId="2" xfId="0" applyNumberFormat="1" applyFont="1" applyBorder="1" applyAlignment="1">
      <alignment vertical="center" wrapText="1"/>
    </xf>
    <xf numFmtId="41" fontId="5" fillId="0" borderId="4" xfId="0" applyNumberFormat="1" applyFont="1" applyBorder="1" applyAlignment="1">
      <alignment horizontal="right" vertical="center" wrapText="1"/>
    </xf>
    <xf numFmtId="0" fontId="36" fillId="0" borderId="0" xfId="0" applyFont="1" applyAlignment="1">
      <alignment horizontal="left" vertical="center"/>
    </xf>
    <xf numFmtId="0" fontId="37" fillId="0" borderId="0" xfId="0" applyFont="1"/>
    <xf numFmtId="0" fontId="38" fillId="0" borderId="0" xfId="0" applyFont="1" applyAlignment="1">
      <alignment horizontal="left" vertical="center"/>
    </xf>
    <xf numFmtId="0" fontId="39" fillId="0" borderId="0" xfId="0" applyFont="1"/>
    <xf numFmtId="0" fontId="38" fillId="0" borderId="0" xfId="0" applyFont="1" applyAlignment="1">
      <alignment horizontal="left" vertical="center" wrapText="1"/>
    </xf>
    <xf numFmtId="0" fontId="42" fillId="0" borderId="0" xfId="0" applyFont="1" applyAlignment="1">
      <alignment horizontal="left" vertical="center" wrapText="1"/>
    </xf>
    <xf numFmtId="3" fontId="35" fillId="0" borderId="0" xfId="0" applyNumberFormat="1" applyFont="1" applyAlignment="1">
      <alignment horizontal="right" vertical="center" wrapText="1"/>
    </xf>
    <xf numFmtId="3" fontId="35" fillId="0" borderId="1" xfId="0" applyNumberFormat="1" applyFont="1" applyBorder="1" applyAlignment="1">
      <alignment horizontal="right" vertical="center" wrapText="1"/>
    </xf>
    <xf numFmtId="0" fontId="38" fillId="0" borderId="0" xfId="0" applyFont="1" applyAlignment="1">
      <alignment horizontal="justify" vertical="center" wrapText="1"/>
    </xf>
    <xf numFmtId="3" fontId="38" fillId="0" borderId="4" xfId="0" applyNumberFormat="1" applyFont="1" applyBorder="1" applyAlignment="1">
      <alignment horizontal="right" vertical="center" wrapText="1"/>
    </xf>
    <xf numFmtId="0" fontId="44" fillId="0" borderId="0" xfId="0" applyFont="1" applyAlignment="1">
      <alignment horizontal="left" vertical="center" wrapText="1"/>
    </xf>
    <xf numFmtId="0" fontId="38" fillId="0" borderId="0" xfId="0" applyFont="1" applyAlignment="1">
      <alignment vertical="center" wrapText="1"/>
    </xf>
    <xf numFmtId="0" fontId="41" fillId="0" borderId="0" xfId="0" applyFont="1" applyAlignment="1">
      <alignment vertical="center" wrapText="1"/>
    </xf>
    <xf numFmtId="3" fontId="38" fillId="0" borderId="0" xfId="0" applyNumberFormat="1" applyFont="1" applyAlignment="1">
      <alignment horizontal="right" vertical="center" wrapText="1"/>
    </xf>
    <xf numFmtId="0" fontId="46" fillId="0" borderId="0" xfId="0" applyFont="1" applyAlignment="1">
      <alignment horizontal="justify" vertical="center" wrapText="1"/>
    </xf>
    <xf numFmtId="0" fontId="46" fillId="0" borderId="0" xfId="0" applyFont="1" applyAlignment="1">
      <alignment horizontal="left" vertical="center" wrapText="1"/>
    </xf>
    <xf numFmtId="3" fontId="38" fillId="0" borderId="3" xfId="0" applyNumberFormat="1" applyFont="1" applyBorder="1" applyAlignment="1">
      <alignment horizontal="right" vertical="center" wrapText="1"/>
    </xf>
    <xf numFmtId="0" fontId="47" fillId="0" borderId="0" xfId="0" applyFont="1" applyAlignment="1">
      <alignment horizontal="left" vertical="center" wrapText="1"/>
    </xf>
    <xf numFmtId="0" fontId="42" fillId="0" borderId="0" xfId="0" applyFont="1" applyAlignment="1">
      <alignment horizontal="justify" vertical="center" wrapText="1"/>
    </xf>
    <xf numFmtId="0" fontId="46" fillId="0" borderId="0" xfId="0" applyFont="1" applyAlignment="1">
      <alignment horizontal="right" vertical="center" wrapText="1"/>
    </xf>
    <xf numFmtId="0" fontId="48" fillId="0" borderId="0" xfId="0" applyFont="1" applyAlignment="1">
      <alignment horizontal="left" vertical="center" wrapText="1"/>
    </xf>
    <xf numFmtId="0" fontId="49" fillId="0" borderId="0" xfId="0" applyFont="1" applyAlignment="1">
      <alignment vertical="center" wrapText="1"/>
    </xf>
    <xf numFmtId="3" fontId="35" fillId="0" borderId="0" xfId="0" applyNumberFormat="1" applyFont="1" applyAlignment="1">
      <alignment vertical="center" wrapText="1"/>
    </xf>
    <xf numFmtId="3" fontId="35" fillId="0" borderId="1" xfId="0" applyNumberFormat="1" applyFont="1" applyBorder="1" applyAlignment="1">
      <alignment vertical="center" wrapText="1"/>
    </xf>
    <xf numFmtId="3" fontId="38" fillId="0" borderId="3" xfId="0" applyNumberFormat="1" applyFont="1" applyBorder="1" applyAlignment="1">
      <alignment vertical="center" wrapText="1"/>
    </xf>
    <xf numFmtId="0" fontId="50" fillId="0" borderId="0" xfId="0" applyFont="1" applyAlignment="1">
      <alignment horizontal="left" vertical="center" wrapText="1"/>
    </xf>
    <xf numFmtId="0" fontId="51" fillId="0" borderId="2" xfId="0" applyFont="1" applyBorder="1" applyAlignment="1">
      <alignment vertical="center" wrapText="1"/>
    </xf>
    <xf numFmtId="0" fontId="35" fillId="0" borderId="0" xfId="0" applyFont="1" applyAlignment="1">
      <alignment vertical="center" wrapText="1"/>
    </xf>
    <xf numFmtId="3" fontId="38" fillId="0" borderId="4" xfId="0" applyNumberFormat="1" applyFont="1" applyBorder="1" applyAlignment="1">
      <alignment vertical="center" wrapText="1"/>
    </xf>
    <xf numFmtId="0" fontId="38" fillId="0" borderId="2" xfId="0" applyFont="1" applyBorder="1" applyAlignment="1">
      <alignment vertical="center" wrapText="1"/>
    </xf>
    <xf numFmtId="0" fontId="35" fillId="0" borderId="0" xfId="0" applyFont="1" applyAlignment="1">
      <alignment horizontal="center" vertical="center" wrapText="1"/>
    </xf>
    <xf numFmtId="0" fontId="45" fillId="0" borderId="0" xfId="0" applyFont="1" applyAlignment="1">
      <alignment horizontal="justify" vertical="center"/>
    </xf>
    <xf numFmtId="0" fontId="45" fillId="0" borderId="0" xfId="0" applyFont="1" applyAlignment="1">
      <alignment vertical="center"/>
    </xf>
    <xf numFmtId="0" fontId="35" fillId="0" borderId="0" xfId="0" applyFont="1" applyAlignment="1">
      <alignment horizontal="justify" vertical="center" wrapText="1"/>
    </xf>
    <xf numFmtId="0" fontId="52" fillId="0" borderId="0" xfId="0" applyFont="1" applyAlignment="1">
      <alignment wrapText="1"/>
    </xf>
    <xf numFmtId="3" fontId="38" fillId="0" borderId="0" xfId="0" applyNumberFormat="1" applyFont="1" applyAlignment="1">
      <alignment vertical="center" wrapText="1"/>
    </xf>
    <xf numFmtId="0" fontId="35" fillId="0" borderId="0" xfId="0" applyFont="1" applyAlignment="1">
      <alignment horizontal="left" vertical="center" wrapText="1"/>
    </xf>
    <xf numFmtId="0" fontId="35" fillId="0" borderId="0" xfId="0" applyFont="1" applyAlignment="1">
      <alignment horizontal="right" vertical="center" wrapText="1"/>
    </xf>
    <xf numFmtId="0" fontId="41" fillId="0" borderId="2" xfId="0" applyFont="1" applyBorder="1" applyAlignment="1">
      <alignment vertical="center" wrapText="1"/>
    </xf>
    <xf numFmtId="41" fontId="35" fillId="0" borderId="1" xfId="1" applyFont="1" applyFill="1" applyBorder="1" applyAlignment="1">
      <alignment horizontal="right" vertical="center" wrapText="1"/>
    </xf>
    <xf numFmtId="0" fontId="43" fillId="0" borderId="0" xfId="0" applyFont="1" applyAlignment="1">
      <alignment horizontal="justify" vertical="center"/>
    </xf>
    <xf numFmtId="0" fontId="43" fillId="0" borderId="0" xfId="0" applyFont="1" applyAlignment="1">
      <alignment vertical="center"/>
    </xf>
    <xf numFmtId="0" fontId="57" fillId="0" borderId="18" xfId="0" applyFont="1" applyBorder="1" applyAlignment="1">
      <alignment horizontal="justify" vertical="center" wrapText="1"/>
    </xf>
    <xf numFmtId="0" fontId="58" fillId="0" borderId="18" xfId="0" applyFont="1" applyBorder="1" applyAlignment="1">
      <alignment horizontal="justify" vertical="center" wrapText="1"/>
    </xf>
    <xf numFmtId="3" fontId="58" fillId="0" borderId="18" xfId="0" applyNumberFormat="1" applyFont="1" applyBorder="1" applyAlignment="1">
      <alignment horizontal="right" vertical="center" wrapText="1"/>
    </xf>
    <xf numFmtId="3" fontId="58" fillId="0" borderId="11" xfId="0" applyNumberFormat="1" applyFont="1" applyBorder="1" applyAlignment="1">
      <alignment horizontal="right" vertical="center" wrapText="1"/>
    </xf>
    <xf numFmtId="0" fontId="56" fillId="0" borderId="18" xfId="0" applyFont="1" applyBorder="1" applyAlignment="1">
      <alignment horizontal="right" vertical="center" wrapText="1"/>
    </xf>
    <xf numFmtId="3" fontId="56" fillId="0" borderId="11" xfId="0" applyNumberFormat="1" applyFont="1" applyBorder="1" applyAlignment="1">
      <alignment horizontal="right" vertical="center" wrapText="1"/>
    </xf>
    <xf numFmtId="3" fontId="56" fillId="0" borderId="21" xfId="0" applyNumberFormat="1" applyFont="1" applyBorder="1" applyAlignment="1">
      <alignment horizontal="right" vertical="center" wrapText="1"/>
    </xf>
    <xf numFmtId="0" fontId="56" fillId="0" borderId="18" xfId="0" applyFont="1" applyBorder="1" applyAlignment="1">
      <alignment horizontal="center" vertical="center" wrapText="1"/>
    </xf>
    <xf numFmtId="0" fontId="57" fillId="0" borderId="18" xfId="0" applyFont="1" applyBorder="1" applyAlignment="1">
      <alignment horizontal="left" vertical="center" wrapText="1"/>
    </xf>
    <xf numFmtId="0" fontId="45" fillId="0" borderId="0" xfId="0" applyFont="1"/>
    <xf numFmtId="0" fontId="34" fillId="0" borderId="0" xfId="0" applyFont="1" applyAlignment="1">
      <alignment vertical="top" wrapText="1"/>
    </xf>
    <xf numFmtId="3" fontId="34" fillId="0" borderId="0" xfId="0" applyNumberFormat="1" applyFont="1" applyAlignment="1">
      <alignment horizontal="right" vertical="center" wrapText="1"/>
    </xf>
    <xf numFmtId="3" fontId="34" fillId="0" borderId="1" xfId="0" applyNumberFormat="1" applyFont="1" applyBorder="1" applyAlignment="1">
      <alignment horizontal="right" vertical="center" wrapText="1"/>
    </xf>
    <xf numFmtId="3" fontId="42" fillId="0" borderId="4" xfId="0" applyNumberFormat="1" applyFont="1" applyBorder="1" applyAlignment="1">
      <alignment horizontal="right" vertical="center" wrapText="1"/>
    </xf>
    <xf numFmtId="0" fontId="34" fillId="0" borderId="0" xfId="0" applyFont="1" applyAlignment="1">
      <alignment horizontal="center" vertical="center" wrapText="1"/>
    </xf>
    <xf numFmtId="3" fontId="42" fillId="0" borderId="1" xfId="0" applyNumberFormat="1" applyFont="1" applyBorder="1" applyAlignment="1">
      <alignment horizontal="right" vertical="center" wrapText="1"/>
    </xf>
    <xf numFmtId="0" fontId="40" fillId="0" borderId="0" xfId="0" applyFont="1" applyAlignment="1">
      <alignment horizontal="left" vertical="center"/>
    </xf>
    <xf numFmtId="0" fontId="35" fillId="0" borderId="0" xfId="0" applyFont="1" applyAlignment="1">
      <alignment horizontal="left" vertical="center" wrapText="1" indent="2"/>
    </xf>
    <xf numFmtId="0" fontId="38" fillId="0" borderId="0" xfId="0" applyFont="1" applyAlignment="1">
      <alignment horizontal="right" vertical="center" wrapText="1" indent="2"/>
    </xf>
    <xf numFmtId="0" fontId="59" fillId="0" borderId="0" xfId="0" applyFont="1" applyAlignment="1">
      <alignment horizontal="left" vertical="center" wrapText="1"/>
    </xf>
    <xf numFmtId="0" fontId="59" fillId="0" borderId="0" xfId="0" applyFont="1" applyAlignment="1">
      <alignment horizontal="justify" vertical="center" wrapText="1"/>
    </xf>
    <xf numFmtId="0" fontId="59" fillId="0" borderId="0" xfId="0" applyFont="1" applyAlignment="1">
      <alignment horizontal="right" vertical="center" wrapText="1"/>
    </xf>
    <xf numFmtId="0" fontId="43" fillId="0" borderId="0" xfId="0" applyFont="1" applyAlignment="1">
      <alignment horizontal="left" vertical="center"/>
    </xf>
    <xf numFmtId="0" fontId="41" fillId="0" borderId="0" xfId="0" applyFont="1" applyAlignment="1">
      <alignment horizontal="left" vertical="center" wrapText="1"/>
    </xf>
    <xf numFmtId="3" fontId="38" fillId="0" borderId="1" xfId="0" applyNumberFormat="1" applyFont="1" applyBorder="1" applyAlignment="1">
      <alignment horizontal="right" vertical="center" wrapText="1"/>
    </xf>
    <xf numFmtId="0" fontId="60" fillId="0" borderId="0" xfId="0" applyFont="1" applyAlignment="1">
      <alignment horizontal="left" vertical="center" wrapText="1"/>
    </xf>
    <xf numFmtId="3" fontId="38" fillId="0" borderId="19" xfId="0" applyNumberFormat="1" applyFont="1" applyBorder="1" applyAlignment="1">
      <alignment horizontal="right" vertical="center" wrapText="1"/>
    </xf>
    <xf numFmtId="0" fontId="38" fillId="0" borderId="5" xfId="0" applyFont="1" applyBorder="1" applyAlignment="1">
      <alignment vertical="center" wrapText="1"/>
    </xf>
    <xf numFmtId="0" fontId="34" fillId="0" borderId="0" xfId="0" applyFont="1" applyAlignment="1">
      <alignment horizontal="right" vertical="center" wrapText="1"/>
    </xf>
    <xf numFmtId="0" fontId="52" fillId="0" borderId="0" xfId="0" applyFont="1"/>
    <xf numFmtId="0" fontId="56" fillId="0" borderId="1" xfId="0" applyFont="1" applyBorder="1" applyAlignment="1">
      <alignment horizontal="center" vertical="center" wrapText="1"/>
    </xf>
    <xf numFmtId="0" fontId="58" fillId="0" borderId="0" xfId="0" applyFont="1" applyAlignment="1">
      <alignment horizontal="left" vertical="center"/>
    </xf>
    <xf numFmtId="0" fontId="56" fillId="0" borderId="0" xfId="0" applyFont="1" applyAlignment="1">
      <alignment horizontal="right" vertical="center"/>
    </xf>
    <xf numFmtId="3" fontId="56" fillId="0" borderId="19" xfId="0" applyNumberFormat="1" applyFont="1" applyBorder="1" applyAlignment="1">
      <alignment horizontal="right" vertical="center"/>
    </xf>
    <xf numFmtId="0" fontId="56" fillId="0" borderId="19" xfId="0" applyFont="1" applyBorder="1" applyAlignment="1">
      <alignment horizontal="right" vertical="center"/>
    </xf>
    <xf numFmtId="0" fontId="43" fillId="0" borderId="0" xfId="0" applyFont="1" applyAlignment="1">
      <alignment horizontal="justify" vertical="center" wrapText="1"/>
    </xf>
    <xf numFmtId="0" fontId="35" fillId="0" borderId="0" xfId="0" applyFont="1"/>
    <xf numFmtId="0" fontId="54" fillId="0" borderId="0" xfId="0" applyFont="1" applyAlignment="1">
      <alignment horizontal="left" vertical="center"/>
    </xf>
    <xf numFmtId="0" fontId="39" fillId="0" borderId="0" xfId="0" applyFont="1" applyAlignment="1">
      <alignment horizontal="left" vertical="center"/>
    </xf>
    <xf numFmtId="0" fontId="35" fillId="0" borderId="0" xfId="0" applyFont="1" applyAlignment="1">
      <alignment horizontal="left" vertical="center"/>
    </xf>
    <xf numFmtId="0" fontId="34" fillId="0" borderId="0" xfId="0" applyFont="1" applyAlignment="1">
      <alignment horizontal="center" vertical="center"/>
    </xf>
    <xf numFmtId="0" fontId="47" fillId="0" borderId="0" xfId="0" applyFont="1" applyAlignment="1">
      <alignment horizontal="left" vertical="center"/>
    </xf>
    <xf numFmtId="0" fontId="44" fillId="0" borderId="0" xfId="0" applyFont="1" applyAlignment="1">
      <alignment horizontal="left" vertical="center"/>
    </xf>
    <xf numFmtId="0" fontId="48" fillId="0" borderId="0" xfId="0" applyFont="1" applyAlignment="1">
      <alignment horizontal="left" vertical="center"/>
    </xf>
    <xf numFmtId="0" fontId="40" fillId="0" borderId="0" xfId="0" applyFont="1" applyAlignment="1">
      <alignment horizontal="left"/>
    </xf>
    <xf numFmtId="0" fontId="38" fillId="0" borderId="0" xfId="0" applyFont="1" applyAlignment="1">
      <alignment horizontal="center" vertical="center"/>
    </xf>
    <xf numFmtId="0" fontId="42" fillId="0" borderId="0" xfId="0" applyFont="1" applyAlignment="1">
      <alignment horizontal="right" vertical="center"/>
    </xf>
    <xf numFmtId="0" fontId="42" fillId="0" borderId="0" xfId="0" applyFont="1" applyAlignment="1">
      <alignment horizontal="center" vertical="center"/>
    </xf>
    <xf numFmtId="0" fontId="38" fillId="0" borderId="0" xfId="0" applyFont="1" applyAlignment="1">
      <alignment horizontal="right" vertical="center"/>
    </xf>
    <xf numFmtId="3" fontId="35" fillId="0" borderId="0" xfId="0" applyNumberFormat="1" applyFont="1" applyAlignment="1">
      <alignment horizontal="right" vertical="center"/>
    </xf>
    <xf numFmtId="0" fontId="47" fillId="0" borderId="0" xfId="0" applyFont="1" applyAlignment="1">
      <alignment horizontal="center" vertical="center"/>
    </xf>
    <xf numFmtId="3" fontId="38" fillId="0" borderId="3" xfId="0" applyNumberFormat="1" applyFont="1" applyBorder="1" applyAlignment="1">
      <alignment horizontal="right" vertical="center"/>
    </xf>
    <xf numFmtId="0" fontId="47" fillId="0" borderId="0" xfId="0" applyFont="1" applyAlignment="1">
      <alignment horizontal="right" vertical="center"/>
    </xf>
    <xf numFmtId="0" fontId="35" fillId="0" borderId="1" xfId="0" applyFont="1" applyBorder="1" applyAlignment="1">
      <alignment horizontal="right" vertical="center"/>
    </xf>
    <xf numFmtId="0" fontId="38" fillId="0" borderId="4" xfId="0" applyFont="1" applyBorder="1" applyAlignment="1">
      <alignment horizontal="right" vertical="center" wrapText="1"/>
    </xf>
    <xf numFmtId="0" fontId="38" fillId="0" borderId="0" xfId="0" applyFont="1" applyAlignment="1">
      <alignment vertical="center"/>
    </xf>
    <xf numFmtId="0" fontId="38" fillId="0" borderId="0" xfId="0" applyFont="1" applyAlignment="1">
      <alignment horizontal="justify" vertical="center"/>
    </xf>
    <xf numFmtId="0" fontId="42" fillId="0" borderId="0" xfId="0" applyFont="1" applyAlignment="1">
      <alignment horizontal="justify" vertical="center"/>
    </xf>
    <xf numFmtId="0" fontId="34" fillId="0" borderId="0" xfId="0" applyFont="1" applyAlignment="1">
      <alignment horizontal="left" vertical="center"/>
    </xf>
    <xf numFmtId="0" fontId="53" fillId="0" borderId="0" xfId="0" applyFont="1" applyAlignment="1">
      <alignment vertical="center" wrapText="1"/>
    </xf>
    <xf numFmtId="0" fontId="35" fillId="0" borderId="0" xfId="0" applyFont="1" applyAlignment="1">
      <alignment horizontal="justify" vertical="center"/>
    </xf>
    <xf numFmtId="41" fontId="35" fillId="0" borderId="0" xfId="1" applyFont="1" applyFill="1" applyAlignment="1">
      <alignment horizontal="right" vertical="center" wrapText="1"/>
    </xf>
    <xf numFmtId="0" fontId="42" fillId="0" borderId="1" xfId="0" applyFont="1" applyBorder="1" applyAlignment="1">
      <alignment vertical="top" wrapText="1"/>
    </xf>
    <xf numFmtId="0" fontId="38" fillId="0" borderId="0" xfId="0" applyFont="1" applyAlignment="1">
      <alignment horizontal="right" vertical="center" wrapText="1"/>
    </xf>
    <xf numFmtId="0" fontId="42" fillId="0" borderId="2" xfId="0" applyFont="1" applyBorder="1" applyAlignment="1">
      <alignment vertical="center" wrapText="1"/>
    </xf>
    <xf numFmtId="41" fontId="0" fillId="0" borderId="0" xfId="0" applyNumberFormat="1"/>
    <xf numFmtId="3" fontId="35" fillId="0" borderId="0" xfId="0" applyNumberFormat="1" applyFont="1" applyAlignment="1">
      <alignment horizontal="right" wrapText="1"/>
    </xf>
    <xf numFmtId="41" fontId="35" fillId="0" borderId="0" xfId="1" applyFont="1" applyFill="1" applyAlignment="1">
      <alignment horizontal="right" wrapText="1"/>
    </xf>
    <xf numFmtId="0" fontId="43" fillId="0" borderId="0" xfId="0" applyFont="1" applyAlignment="1">
      <alignment vertical="center" wrapText="1"/>
    </xf>
    <xf numFmtId="0" fontId="40" fillId="0" borderId="0" xfId="0" applyFont="1" applyAlignment="1">
      <alignment vertical="center" wrapText="1"/>
    </xf>
    <xf numFmtId="41" fontId="38" fillId="0" borderId="1" xfId="1" applyFont="1" applyFill="1" applyBorder="1" applyAlignment="1">
      <alignment horizontal="right" vertical="center" wrapText="1"/>
    </xf>
    <xf numFmtId="41" fontId="38" fillId="0" borderId="19" xfId="1" applyFont="1" applyFill="1" applyBorder="1" applyAlignment="1">
      <alignment horizontal="right" vertical="center" wrapText="1"/>
    </xf>
    <xf numFmtId="0" fontId="34" fillId="0" borderId="27" xfId="0" applyFont="1" applyBorder="1" applyAlignment="1">
      <alignment horizontal="center" vertical="center"/>
    </xf>
    <xf numFmtId="3" fontId="35" fillId="0" borderId="0" xfId="0" applyNumberFormat="1" applyFont="1" applyAlignment="1">
      <alignment horizontal="right"/>
    </xf>
    <xf numFmtId="41" fontId="35" fillId="0" borderId="0" xfId="1" applyFont="1" applyFill="1" applyAlignment="1">
      <alignment horizontal="right"/>
    </xf>
    <xf numFmtId="3" fontId="38" fillId="0" borderId="3" xfId="0" applyNumberFormat="1" applyFont="1" applyBorder="1" applyAlignment="1">
      <alignment horizontal="right" wrapText="1"/>
    </xf>
    <xf numFmtId="41" fontId="35" fillId="0" borderId="0" xfId="1" applyFont="1" applyFill="1" applyBorder="1" applyAlignment="1">
      <alignment horizontal="right" vertical="center" wrapText="1"/>
    </xf>
    <xf numFmtId="0" fontId="34" fillId="0" borderId="0" xfId="0" applyFont="1" applyAlignment="1">
      <alignment horizontal="left" vertical="center" wrapText="1"/>
    </xf>
    <xf numFmtId="3" fontId="56" fillId="0" borderId="0" xfId="0" applyNumberFormat="1" applyFont="1" applyAlignment="1">
      <alignment horizontal="right" vertical="center"/>
    </xf>
    <xf numFmtId="0" fontId="43" fillId="0" borderId="0" xfId="0" applyFont="1" applyAlignment="1">
      <alignment vertical="top" wrapText="1"/>
    </xf>
    <xf numFmtId="41" fontId="35" fillId="0" borderId="1" xfId="1" applyFont="1" applyFill="1" applyBorder="1" applyAlignment="1">
      <alignment horizontal="right" wrapText="1"/>
    </xf>
    <xf numFmtId="3" fontId="38" fillId="0" borderId="4" xfId="0" applyNumberFormat="1" applyFont="1" applyBorder="1" applyAlignment="1">
      <alignment horizontal="right" wrapText="1"/>
    </xf>
    <xf numFmtId="0" fontId="49" fillId="0" borderId="0" xfId="0" applyFont="1" applyAlignment="1">
      <alignment horizontal="justify" vertical="center" wrapText="1"/>
    </xf>
    <xf numFmtId="0" fontId="41" fillId="0" borderId="0" xfId="0" applyFont="1" applyAlignment="1">
      <alignment horizontal="center" vertical="center" wrapText="1"/>
    </xf>
    <xf numFmtId="0" fontId="43" fillId="0" borderId="0" xfId="0" applyFont="1" applyAlignment="1">
      <alignment horizontal="left" vertical="center" wrapText="1"/>
    </xf>
    <xf numFmtId="0" fontId="40" fillId="0" borderId="0" xfId="0" applyFont="1" applyAlignment="1">
      <alignment horizontal="left" vertical="center" wrapText="1"/>
    </xf>
    <xf numFmtId="0" fontId="38" fillId="0" borderId="0" xfId="0" applyFont="1" applyAlignment="1">
      <alignment horizontal="center" vertical="center" wrapText="1"/>
    </xf>
    <xf numFmtId="0" fontId="42" fillId="0" borderId="19" xfId="0" applyFont="1" applyBorder="1" applyAlignment="1">
      <alignment horizontal="center" vertical="center" wrapText="1"/>
    </xf>
    <xf numFmtId="0" fontId="45" fillId="0" borderId="0" xfId="0" applyFont="1" applyAlignment="1">
      <alignment horizontal="left" vertical="center"/>
    </xf>
    <xf numFmtId="0" fontId="39" fillId="0" borderId="0" xfId="0" applyFont="1" applyAlignment="1">
      <alignment horizontal="left" vertical="center" wrapText="1"/>
    </xf>
    <xf numFmtId="164" fontId="1" fillId="0" borderId="0" xfId="0" applyNumberFormat="1" applyFont="1" applyAlignment="1">
      <alignment horizontal="right" wrapText="1"/>
    </xf>
    <xf numFmtId="3" fontId="4"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5" fillId="0" borderId="3" xfId="0" applyNumberFormat="1" applyFont="1" applyBorder="1" applyAlignment="1">
      <alignment horizontal="right" vertical="center" wrapText="1"/>
    </xf>
    <xf numFmtId="0" fontId="2" fillId="0" borderId="1" xfId="0" applyFont="1" applyBorder="1" applyAlignment="1">
      <alignment horizontal="center" vertical="center" wrapText="1"/>
    </xf>
    <xf numFmtId="41" fontId="2" fillId="0" borderId="0" xfId="0" applyNumberFormat="1" applyFont="1" applyAlignment="1">
      <alignment horizontal="right" vertical="center" wrapText="1"/>
    </xf>
    <xf numFmtId="0" fontId="1" fillId="0" borderId="0" xfId="0" applyFont="1" applyAlignment="1">
      <alignment horizontal="left" vertical="center"/>
    </xf>
    <xf numFmtId="41" fontId="1" fillId="0" borderId="1" xfId="0" applyNumberFormat="1" applyFont="1" applyBorder="1" applyAlignment="1">
      <alignment horizontal="right" vertical="center" wrapText="1"/>
    </xf>
    <xf numFmtId="41" fontId="2" fillId="0" borderId="5" xfId="0" applyNumberFormat="1" applyFont="1" applyBorder="1" applyAlignment="1">
      <alignment horizontal="right" vertical="center" wrapText="1"/>
    </xf>
    <xf numFmtId="41" fontId="2" fillId="0" borderId="4" xfId="0" applyNumberFormat="1" applyFont="1" applyBorder="1" applyAlignment="1">
      <alignment horizontal="right" vertical="center" wrapText="1"/>
    </xf>
    <xf numFmtId="0" fontId="5" fillId="0" borderId="0" xfId="0" applyFont="1" applyAlignment="1">
      <alignment horizontal="left" vertical="center"/>
    </xf>
    <xf numFmtId="0" fontId="5" fillId="0" borderId="0" xfId="0" applyFont="1" applyAlignment="1">
      <alignment horizontal="right" vertical="center" wrapText="1"/>
    </xf>
    <xf numFmtId="0" fontId="21" fillId="0" borderId="0" xfId="0" applyFont="1" applyAlignment="1">
      <alignment horizontal="left" vertical="center"/>
    </xf>
    <xf numFmtId="0" fontId="4" fillId="0" borderId="0" xfId="0" applyFont="1" applyAlignment="1">
      <alignment horizontal="left" vertical="center"/>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9" xfId="0" applyFont="1" applyBorder="1" applyAlignment="1">
      <alignment horizontal="left" vertical="center" wrapText="1"/>
    </xf>
    <xf numFmtId="0" fontId="10"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7" xfId="0" applyFont="1" applyBorder="1" applyAlignment="1">
      <alignment horizontal="right" vertical="center" wrapText="1"/>
    </xf>
    <xf numFmtId="0" fontId="18" fillId="0" borderId="0" xfId="0" applyFont="1" applyAlignment="1">
      <alignment horizontal="right" vertical="center" wrapText="1"/>
    </xf>
    <xf numFmtId="0" fontId="5" fillId="0" borderId="0" xfId="0" applyFont="1" applyAlignment="1">
      <alignment horizontal="center" vertical="center" wrapText="1"/>
    </xf>
    <xf numFmtId="0" fontId="18" fillId="0" borderId="0" xfId="0" applyFont="1" applyAlignment="1">
      <alignment horizontal="left" vertical="center" wrapText="1"/>
    </xf>
    <xf numFmtId="0" fontId="15" fillId="0" borderId="0" xfId="0" applyFont="1" applyAlignment="1">
      <alignment horizontal="left" vertical="center" wrapText="1"/>
    </xf>
    <xf numFmtId="0" fontId="5" fillId="0" borderId="1" xfId="0" applyFont="1" applyBorder="1" applyAlignment="1">
      <alignment horizontal="center" vertical="center" wrapText="1"/>
    </xf>
    <xf numFmtId="0" fontId="23" fillId="0" borderId="0" xfId="0" applyFont="1" applyAlignment="1">
      <alignment horizontal="left" vertical="center"/>
    </xf>
    <xf numFmtId="0" fontId="20" fillId="0" borderId="0" xfId="0" applyFont="1" applyAlignment="1">
      <alignment horizontal="right" vertical="center" wrapText="1"/>
    </xf>
    <xf numFmtId="0" fontId="20"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24" fillId="0" borderId="0" xfId="0" applyFont="1" applyAlignment="1">
      <alignment horizontal="left" vertical="center" wrapText="1"/>
    </xf>
    <xf numFmtId="0" fontId="24" fillId="0" borderId="0" xfId="0" applyFont="1" applyAlignment="1">
      <alignment horizontal="right" vertical="center" wrapText="1"/>
    </xf>
    <xf numFmtId="0" fontId="5" fillId="0" borderId="0" xfId="0" applyFont="1" applyAlignment="1">
      <alignment horizontal="left" vertical="center" wrapText="1"/>
    </xf>
    <xf numFmtId="0" fontId="25" fillId="0" borderId="0" xfId="0" applyFont="1" applyAlignment="1">
      <alignment horizontal="center" vertical="center" wrapText="1"/>
    </xf>
    <xf numFmtId="0" fontId="6" fillId="0" borderId="0" xfId="0" applyFont="1" applyAlignment="1">
      <alignment horizontal="center" vertical="center" wrapText="1"/>
    </xf>
    <xf numFmtId="3" fontId="5" fillId="0" borderId="19"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26" fillId="0" borderId="0" xfId="0" applyFont="1" applyAlignment="1">
      <alignment horizontal="left" vertical="center" wrapText="1"/>
    </xf>
    <xf numFmtId="0" fontId="7" fillId="0" borderId="0" xfId="0" applyFont="1"/>
    <xf numFmtId="0" fontId="13" fillId="0" borderId="0" xfId="0" applyFont="1" applyAlignment="1">
      <alignment vertical="center"/>
    </xf>
    <xf numFmtId="0" fontId="12" fillId="0" borderId="0" xfId="0" applyFont="1" applyAlignment="1">
      <alignment horizontal="justify" vertical="center"/>
    </xf>
    <xf numFmtId="0" fontId="28" fillId="0" borderId="0" xfId="0" applyFont="1" applyAlignment="1">
      <alignment horizontal="justify" vertical="center"/>
    </xf>
    <xf numFmtId="0" fontId="4" fillId="0" borderId="0" xfId="0" applyFont="1" applyAlignment="1">
      <alignment horizontal="justify" vertical="center"/>
    </xf>
    <xf numFmtId="0" fontId="13" fillId="0" borderId="0" xfId="0" applyFont="1" applyAlignment="1">
      <alignment horizontal="justify" vertical="center"/>
    </xf>
    <xf numFmtId="0" fontId="33" fillId="0" borderId="0" xfId="0" applyFont="1" applyAlignment="1">
      <alignment horizontal="justify" vertical="center"/>
    </xf>
    <xf numFmtId="0" fontId="30" fillId="0" borderId="0" xfId="0" applyFont="1" applyAlignment="1">
      <alignment horizontal="justify" vertical="center"/>
    </xf>
    <xf numFmtId="0" fontId="12" fillId="0" borderId="0" xfId="0" applyFont="1" applyAlignment="1">
      <alignment wrapText="1"/>
    </xf>
    <xf numFmtId="0" fontId="1" fillId="0" borderId="1" xfId="0" applyFont="1" applyBorder="1" applyAlignment="1">
      <alignment horizontal="right" vertical="center" wrapText="1"/>
    </xf>
    <xf numFmtId="0" fontId="1" fillId="0" borderId="0" xfId="0" applyFont="1" applyAlignment="1">
      <alignment horizontal="justify" vertical="center" wrapText="1"/>
    </xf>
    <xf numFmtId="3" fontId="2" fillId="0" borderId="19" xfId="0" applyNumberFormat="1" applyFont="1" applyBorder="1" applyAlignment="1">
      <alignment horizontal="right" vertical="center" wrapText="1"/>
    </xf>
    <xf numFmtId="0" fontId="1" fillId="0" borderId="0" xfId="0" applyFont="1" applyAlignment="1">
      <alignment vertical="center" wrapText="1"/>
    </xf>
    <xf numFmtId="0" fontId="58" fillId="0" borderId="0" xfId="0" applyFont="1" applyAlignment="1">
      <alignment horizontal="justify" vertical="center" wrapText="1"/>
    </xf>
    <xf numFmtId="41" fontId="58" fillId="0" borderId="0" xfId="1" applyFont="1" applyFill="1" applyBorder="1" applyAlignment="1">
      <alignment horizontal="right" vertical="center" wrapText="1"/>
    </xf>
    <xf numFmtId="0" fontId="58" fillId="0" borderId="1" xfId="0" applyFont="1" applyBorder="1" applyAlignment="1">
      <alignment horizontal="justify" vertical="center" wrapText="1"/>
    </xf>
    <xf numFmtId="41" fontId="58" fillId="0" borderId="1" xfId="1" applyFont="1" applyFill="1" applyBorder="1" applyAlignment="1">
      <alignment horizontal="right" vertical="center" wrapText="1"/>
    </xf>
    <xf numFmtId="0" fontId="56" fillId="0" borderId="20" xfId="0" applyFont="1" applyBorder="1" applyAlignment="1">
      <alignment horizontal="justify" vertical="center" wrapText="1"/>
    </xf>
    <xf numFmtId="41" fontId="56" fillId="0" borderId="19" xfId="1" applyFont="1" applyFill="1" applyBorder="1" applyAlignment="1">
      <alignment horizontal="right" vertical="center" wrapText="1"/>
    </xf>
    <xf numFmtId="41" fontId="56" fillId="0" borderId="1" xfId="1" applyFont="1" applyFill="1" applyBorder="1" applyAlignment="1">
      <alignment horizontal="right" vertical="center" wrapText="1"/>
    </xf>
    <xf numFmtId="41" fontId="56" fillId="0" borderId="11" xfId="1" applyFont="1" applyFill="1" applyBorder="1" applyAlignment="1">
      <alignment horizontal="right"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1" fillId="0" borderId="1" xfId="0" applyFont="1" applyBorder="1" applyAlignment="1">
      <alignment horizontal="right" vertical="center"/>
    </xf>
    <xf numFmtId="0" fontId="26" fillId="0" borderId="0" xfId="0" applyFont="1" applyAlignment="1">
      <alignment horizontal="left" vertical="center"/>
    </xf>
    <xf numFmtId="0" fontId="1" fillId="0" borderId="0" xfId="0" applyFont="1"/>
    <xf numFmtId="0" fontId="31" fillId="0" borderId="0" xfId="0" applyFont="1" applyAlignment="1">
      <alignment horizontal="left" vertical="center"/>
    </xf>
    <xf numFmtId="0" fontId="17" fillId="0" borderId="0" xfId="0" applyFont="1" applyAlignment="1">
      <alignment horizontal="left" vertical="center"/>
    </xf>
    <xf numFmtId="3" fontId="9" fillId="0" borderId="14" xfId="0" applyNumberFormat="1" applyFont="1" applyBorder="1" applyAlignment="1">
      <alignment horizontal="right" vertical="center" wrapText="1"/>
    </xf>
    <xf numFmtId="3" fontId="9" fillId="0" borderId="0" xfId="0" applyNumberFormat="1" applyFont="1" applyAlignment="1">
      <alignment horizontal="right" vertical="center" wrapText="1"/>
    </xf>
    <xf numFmtId="3" fontId="1" fillId="2" borderId="0" xfId="0" applyNumberFormat="1" applyFont="1" applyFill="1" applyAlignment="1">
      <alignment horizontal="right" vertical="center" wrapText="1"/>
    </xf>
    <xf numFmtId="0" fontId="24" fillId="2" borderId="0" xfId="0" applyFont="1" applyFill="1" applyAlignment="1">
      <alignment horizontal="right" vertical="center" wrapText="1"/>
    </xf>
    <xf numFmtId="0" fontId="4" fillId="2" borderId="0" xfId="0" applyFont="1" applyFill="1" applyAlignment="1">
      <alignment horizontal="right" vertical="center" wrapText="1"/>
    </xf>
    <xf numFmtId="3" fontId="4" fillId="2" borderId="0" xfId="0" applyNumberFormat="1" applyFont="1" applyFill="1" applyAlignment="1">
      <alignment horizontal="right" vertical="center" wrapText="1"/>
    </xf>
    <xf numFmtId="3" fontId="4" fillId="2" borderId="1"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3" fontId="5" fillId="2" borderId="19" xfId="0" applyNumberFormat="1" applyFont="1" applyFill="1" applyBorder="1" applyAlignment="1">
      <alignment horizontal="right" vertical="center" wrapText="1"/>
    </xf>
    <xf numFmtId="0" fontId="4" fillId="2" borderId="0" xfId="0" applyFont="1" applyFill="1" applyAlignment="1">
      <alignment horizontal="left" vertical="center" wrapText="1"/>
    </xf>
    <xf numFmtId="3" fontId="1" fillId="2" borderId="1"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4" xfId="0" applyNumberFormat="1" applyFont="1" applyFill="1" applyBorder="1" applyAlignment="1">
      <alignment horizontal="right" vertical="center" wrapText="1"/>
    </xf>
    <xf numFmtId="0" fontId="58" fillId="0" borderId="1" xfId="0" applyFont="1" applyBorder="1" applyAlignment="1">
      <alignment horizontal="right" vertical="center"/>
    </xf>
    <xf numFmtId="41" fontId="58" fillId="0" borderId="0" xfId="1" applyFont="1" applyFill="1" applyAlignment="1">
      <alignment horizontal="right" vertical="center"/>
    </xf>
    <xf numFmtId="41" fontId="56" fillId="0" borderId="0" xfId="1" applyFont="1" applyFill="1" applyAlignment="1">
      <alignment horizontal="right" vertical="center"/>
    </xf>
    <xf numFmtId="41" fontId="35" fillId="0" borderId="0" xfId="1" applyFont="1" applyAlignment="1">
      <alignment horizontal="right" vertical="center" wrapText="1"/>
    </xf>
    <xf numFmtId="41" fontId="1" fillId="0" borderId="0" xfId="1" applyFont="1" applyAlignment="1">
      <alignment horizontal="right" vertical="center" wrapText="1"/>
    </xf>
    <xf numFmtId="41" fontId="38" fillId="0" borderId="3" xfId="1" applyFont="1" applyBorder="1" applyAlignment="1">
      <alignment horizontal="right" vertical="center" wrapText="1"/>
    </xf>
    <xf numFmtId="0" fontId="34" fillId="0" borderId="0" xfId="0" applyFont="1"/>
    <xf numFmtId="41" fontId="1" fillId="0" borderId="0" xfId="1" applyFont="1" applyAlignment="1">
      <alignment horizontal="right"/>
    </xf>
    <xf numFmtId="0" fontId="58" fillId="0" borderId="18" xfId="0" applyFont="1" applyBorder="1" applyAlignment="1">
      <alignment horizontal="right" vertical="center" wrapText="1"/>
    </xf>
    <xf numFmtId="0" fontId="58" fillId="0" borderId="11" xfId="0" applyFont="1" applyBorder="1" applyAlignment="1">
      <alignment horizontal="right" vertical="center" wrapText="1"/>
    </xf>
    <xf numFmtId="0" fontId="56" fillId="0" borderId="11" xfId="0" applyFont="1" applyBorder="1" applyAlignment="1">
      <alignment horizontal="right" vertical="center" wrapText="1"/>
    </xf>
    <xf numFmtId="0" fontId="56" fillId="0" borderId="21" xfId="0" applyFont="1" applyBorder="1" applyAlignment="1">
      <alignment horizontal="right" vertical="center" wrapText="1"/>
    </xf>
    <xf numFmtId="0" fontId="53"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35" fillId="0" borderId="0" xfId="0" applyNumberFormat="1" applyFont="1"/>
    <xf numFmtId="0" fontId="63" fillId="0" borderId="0" xfId="0" applyFont="1" applyAlignment="1">
      <alignment horizontal="left" vertical="center"/>
    </xf>
    <xf numFmtId="41" fontId="38" fillId="0" borderId="3" xfId="1" applyFont="1" applyFill="1" applyBorder="1" applyAlignment="1">
      <alignment horizontal="right" wrapText="1"/>
    </xf>
    <xf numFmtId="3" fontId="2" fillId="0" borderId="3" xfId="0" applyNumberFormat="1" applyFont="1" applyBorder="1" applyAlignment="1">
      <alignment horizontal="right" vertical="center" wrapText="1"/>
    </xf>
    <xf numFmtId="0" fontId="15" fillId="0" borderId="0" xfId="0" applyFont="1" applyAlignment="1">
      <alignment horizontal="center" vertical="center" wrapText="1"/>
    </xf>
    <xf numFmtId="0" fontId="64" fillId="0" borderId="0" xfId="0" applyFont="1" applyAlignment="1">
      <alignment horizontal="left" vertical="center"/>
    </xf>
    <xf numFmtId="0" fontId="7" fillId="0" borderId="0" xfId="0" applyFont="1" applyAlignment="1">
      <alignment horizontal="left" vertical="center"/>
    </xf>
    <xf numFmtId="3" fontId="1" fillId="0" borderId="4" xfId="0" applyNumberFormat="1" applyFont="1" applyBorder="1" applyAlignment="1">
      <alignment horizontal="right" vertical="center" wrapText="1"/>
    </xf>
    <xf numFmtId="0" fontId="64" fillId="0" borderId="0" xfId="0" applyFont="1" applyAlignment="1">
      <alignment horizontal="justify" vertical="center"/>
    </xf>
    <xf numFmtId="0" fontId="5" fillId="0" borderId="0" xfId="0" applyFont="1" applyAlignment="1">
      <alignment horizontal="justify" vertical="center"/>
    </xf>
    <xf numFmtId="0" fontId="15" fillId="0" borderId="0" xfId="0" applyFont="1" applyAlignment="1">
      <alignment horizontal="justify" vertical="center"/>
    </xf>
    <xf numFmtId="3"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3" fontId="5" fillId="0" borderId="4" xfId="0" applyNumberFormat="1" applyFont="1" applyBorder="1" applyAlignment="1">
      <alignment horizontal="center" vertical="center" wrapText="1"/>
    </xf>
    <xf numFmtId="0" fontId="1" fillId="0" borderId="0" xfId="0" applyFont="1" applyAlignment="1">
      <alignment vertical="center"/>
    </xf>
    <xf numFmtId="0" fontId="66" fillId="0" borderId="0" xfId="0" applyFont="1" applyAlignment="1">
      <alignment horizontal="justify" vertical="center"/>
    </xf>
    <xf numFmtId="0" fontId="65" fillId="0" borderId="0" xfId="0" applyFont="1" applyAlignment="1">
      <alignment horizontal="left" vertical="center" wrapText="1"/>
    </xf>
    <xf numFmtId="0" fontId="7" fillId="0" borderId="0" xfId="0" applyFont="1" applyAlignment="1">
      <alignment horizontal="justify" vertical="center"/>
    </xf>
    <xf numFmtId="0" fontId="7" fillId="0" borderId="0" xfId="0" applyFont="1" applyAlignment="1">
      <alignment horizontal="left" vertical="center" indent="8"/>
    </xf>
    <xf numFmtId="0" fontId="7" fillId="0" borderId="0" xfId="0" applyFont="1" applyAlignment="1">
      <alignment horizontal="left" vertical="center" wrapText="1" indent="8"/>
    </xf>
    <xf numFmtId="0" fontId="69" fillId="0" borderId="0" xfId="0" applyFont="1" applyAlignment="1">
      <alignment horizontal="left" vertical="center" indent="5"/>
    </xf>
    <xf numFmtId="3" fontId="4" fillId="0" borderId="0" xfId="1" applyNumberFormat="1" applyFont="1" applyAlignment="1">
      <alignment horizontal="center" vertical="center" wrapText="1"/>
    </xf>
    <xf numFmtId="9" fontId="35" fillId="0" borderId="1" xfId="0" applyNumberFormat="1" applyFont="1" applyBorder="1" applyAlignment="1">
      <alignment horizontal="right" vertical="center" wrapText="1"/>
    </xf>
    <xf numFmtId="41" fontId="2" fillId="0" borderId="19" xfId="0" applyNumberFormat="1" applyFont="1" applyBorder="1" applyAlignment="1">
      <alignment horizontal="right"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5" fillId="0" borderId="0" xfId="0" applyFont="1" applyAlignment="1">
      <alignment horizontal="center" vertical="center" wrapText="1"/>
    </xf>
    <xf numFmtId="0" fontId="5" fillId="0" borderId="0" xfId="0" applyFont="1" applyAlignment="1">
      <alignment horizontal="center" vertical="center" wrapText="1"/>
    </xf>
    <xf numFmtId="0" fontId="49" fillId="0" borderId="0" xfId="0" applyFont="1" applyAlignment="1">
      <alignment horizontal="justify" vertical="center" wrapText="1"/>
    </xf>
    <xf numFmtId="0" fontId="41" fillId="0" borderId="0" xfId="0" applyFont="1" applyAlignment="1">
      <alignment horizontal="center" vertical="center" wrapText="1"/>
    </xf>
    <xf numFmtId="0" fontId="43" fillId="0" borderId="0" xfId="0" applyFont="1" applyAlignment="1">
      <alignment horizontal="left" vertical="center" wrapText="1"/>
    </xf>
    <xf numFmtId="0" fontId="40" fillId="0" borderId="0" xfId="0" applyFont="1" applyAlignment="1">
      <alignment horizontal="left" vertical="center" wrapText="1"/>
    </xf>
    <xf numFmtId="0" fontId="38" fillId="0" borderId="0" xfId="0" applyFont="1" applyAlignment="1">
      <alignment horizontal="center" vertical="center" wrapText="1"/>
    </xf>
    <xf numFmtId="0" fontId="45" fillId="0" borderId="0" xfId="0" applyFont="1" applyAlignment="1">
      <alignment horizontal="left" vertical="center" wrapText="1"/>
    </xf>
    <xf numFmtId="0" fontId="56" fillId="0" borderId="22" xfId="0" applyFont="1" applyBorder="1" applyAlignment="1">
      <alignment horizontal="center" vertical="center" wrapText="1"/>
    </xf>
    <xf numFmtId="0" fontId="56" fillId="0" borderId="10" xfId="0" applyFont="1" applyBorder="1" applyAlignment="1">
      <alignment horizontal="center" vertical="center" wrapText="1"/>
    </xf>
    <xf numFmtId="0" fontId="42" fillId="0" borderId="19" xfId="0" applyFont="1" applyBorder="1" applyAlignment="1">
      <alignment horizontal="center" vertical="center" wrapText="1"/>
    </xf>
    <xf numFmtId="0" fontId="45" fillId="0" borderId="0" xfId="0" applyFont="1" applyAlignment="1">
      <alignment horizontal="left" wrapText="1"/>
    </xf>
    <xf numFmtId="0" fontId="45" fillId="0" borderId="0" xfId="0" applyFont="1" applyAlignment="1">
      <alignment horizontal="left" vertical="top"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1" fontId="15" fillId="0" borderId="0" xfId="0" applyNumberFormat="1" applyFont="1" applyAlignment="1">
      <alignment horizontal="center" vertical="center" wrapText="1"/>
    </xf>
    <xf numFmtId="0" fontId="39" fillId="0" borderId="0" xfId="0" applyFont="1" applyAlignment="1">
      <alignment horizontal="left" vertical="center" wrapText="1"/>
    </xf>
    <xf numFmtId="0" fontId="54" fillId="0" borderId="0" xfId="0" applyFont="1" applyAlignment="1">
      <alignment horizontal="left" vertical="center" wrapText="1" indent="3"/>
    </xf>
    <xf numFmtId="0" fontId="30" fillId="0" borderId="0" xfId="0" applyFont="1" applyAlignment="1">
      <alignment horizontal="left" vertical="top" wrapText="1"/>
    </xf>
  </cellXfs>
  <cellStyles count="6">
    <cellStyle name="Millares [0]" xfId="1" builtinId="6"/>
    <cellStyle name="Millares [0] 5" xfId="3" xr:uid="{00000000-0005-0000-0000-000001000000}"/>
    <cellStyle name="Normal" xfId="0" builtinId="0"/>
    <cellStyle name="Normal 13" xfId="5" xr:uid="{00000000-0005-0000-0000-000003000000}"/>
    <cellStyle name="Normal 14" xfId="4" xr:uid="{00000000-0005-0000-0000-000004000000}"/>
    <cellStyle name="Normal 2" xfId="2" xr:uid="{00000000-0005-0000-0000-000005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9"/>
  <sheetViews>
    <sheetView showGridLines="0" tabSelected="1" zoomScale="115" zoomScaleNormal="115" workbookViewId="0"/>
  </sheetViews>
  <sheetFormatPr baseColWidth="10" defaultRowHeight="15" x14ac:dyDescent="0.25"/>
  <cols>
    <col min="1" max="1" width="36.7109375" customWidth="1"/>
    <col min="2" max="2" width="5.42578125" bestFit="1" customWidth="1"/>
  </cols>
  <sheetData>
    <row r="1" spans="1:4" ht="18" x14ac:dyDescent="0.25">
      <c r="A1" s="16" t="s">
        <v>352</v>
      </c>
    </row>
    <row r="2" spans="1:4" x14ac:dyDescent="0.25">
      <c r="A2" s="17" t="s">
        <v>196</v>
      </c>
    </row>
    <row r="3" spans="1:4" x14ac:dyDescent="0.25">
      <c r="A3" s="18"/>
      <c r="B3" s="266"/>
      <c r="C3" s="294" t="s">
        <v>93</v>
      </c>
      <c r="D3" s="294"/>
    </row>
    <row r="4" spans="1:4" x14ac:dyDescent="0.25">
      <c r="A4" s="18"/>
      <c r="B4" s="266"/>
      <c r="C4" s="295" t="s">
        <v>329</v>
      </c>
      <c r="D4" s="295" t="s">
        <v>301</v>
      </c>
    </row>
    <row r="5" spans="1:4" x14ac:dyDescent="0.25">
      <c r="A5" s="235"/>
      <c r="B5" s="266"/>
      <c r="C5" s="295"/>
      <c r="D5" s="295" t="s">
        <v>94</v>
      </c>
    </row>
    <row r="6" spans="1:4" x14ac:dyDescent="0.25">
      <c r="A6" s="235"/>
      <c r="B6" s="265" t="s">
        <v>2</v>
      </c>
      <c r="C6" s="265" t="s">
        <v>256</v>
      </c>
      <c r="D6" s="265" t="s">
        <v>237</v>
      </c>
    </row>
    <row r="7" spans="1:4" x14ac:dyDescent="0.25">
      <c r="A7" s="267" t="s">
        <v>3</v>
      </c>
      <c r="B7" s="265"/>
      <c r="C7" s="265"/>
      <c r="D7" s="265"/>
    </row>
    <row r="8" spans="1:4" x14ac:dyDescent="0.25">
      <c r="A8" s="267" t="s">
        <v>4</v>
      </c>
      <c r="B8" s="265"/>
      <c r="C8" s="265"/>
      <c r="D8" s="265"/>
    </row>
    <row r="9" spans="1:4" x14ac:dyDescent="0.25">
      <c r="A9" s="18" t="s">
        <v>5</v>
      </c>
      <c r="B9" s="266">
        <v>2</v>
      </c>
      <c r="C9" s="163">
        <v>339271</v>
      </c>
      <c r="D9" s="20">
        <v>292507</v>
      </c>
    </row>
    <row r="10" spans="1:4" x14ac:dyDescent="0.25">
      <c r="A10" s="18" t="s">
        <v>6</v>
      </c>
      <c r="B10" s="266">
        <v>2</v>
      </c>
      <c r="C10" s="163">
        <v>81135</v>
      </c>
      <c r="D10" s="20">
        <v>60624</v>
      </c>
    </row>
    <row r="11" spans="1:4" x14ac:dyDescent="0.25">
      <c r="A11" s="18" t="s">
        <v>7</v>
      </c>
      <c r="B11" s="266">
        <v>2</v>
      </c>
      <c r="C11" s="163">
        <v>58481</v>
      </c>
      <c r="D11" s="20">
        <v>26440</v>
      </c>
    </row>
    <row r="12" spans="1:4" ht="15.75" thickBot="1" x14ac:dyDescent="0.3">
      <c r="A12" s="18" t="s">
        <v>8</v>
      </c>
      <c r="B12" s="266">
        <v>2</v>
      </c>
      <c r="C12" s="163">
        <v>9686</v>
      </c>
      <c r="D12" s="20">
        <v>7967</v>
      </c>
    </row>
    <row r="13" spans="1:4" ht="15.75" thickBot="1" x14ac:dyDescent="0.3">
      <c r="A13" s="267" t="s">
        <v>9</v>
      </c>
      <c r="B13" s="266"/>
      <c r="C13" s="293">
        <v>488573</v>
      </c>
      <c r="D13" s="22">
        <v>387538</v>
      </c>
    </row>
    <row r="14" spans="1:4" x14ac:dyDescent="0.25">
      <c r="A14" s="18"/>
      <c r="B14" s="266"/>
      <c r="C14" s="23"/>
      <c r="D14" s="24"/>
    </row>
    <row r="15" spans="1:4" x14ac:dyDescent="0.25">
      <c r="A15" s="267" t="s">
        <v>10</v>
      </c>
      <c r="B15" s="266"/>
      <c r="C15" s="23"/>
      <c r="D15" s="25"/>
    </row>
    <row r="16" spans="1:4" x14ac:dyDescent="0.25">
      <c r="A16" s="18" t="s">
        <v>11</v>
      </c>
      <c r="B16" s="266">
        <v>2</v>
      </c>
      <c r="C16" s="19">
        <v>2047</v>
      </c>
      <c r="D16" s="164">
        <v>4640</v>
      </c>
    </row>
    <row r="17" spans="1:5" x14ac:dyDescent="0.25">
      <c r="A17" s="18" t="s">
        <v>7</v>
      </c>
      <c r="B17" s="266">
        <v>2</v>
      </c>
      <c r="C17" s="19">
        <v>3078</v>
      </c>
      <c r="D17" s="164">
        <v>3311</v>
      </c>
    </row>
    <row r="18" spans="1:5" x14ac:dyDescent="0.25">
      <c r="A18" s="220" t="s">
        <v>12</v>
      </c>
      <c r="B18" s="266">
        <v>2</v>
      </c>
      <c r="C18" s="19">
        <v>84112</v>
      </c>
      <c r="D18" s="164">
        <v>72306</v>
      </c>
    </row>
    <row r="19" spans="1:5" x14ac:dyDescent="0.25">
      <c r="A19" s="18" t="s">
        <v>270</v>
      </c>
      <c r="B19" s="266">
        <v>2</v>
      </c>
      <c r="C19" s="19">
        <v>14612</v>
      </c>
      <c r="D19" s="164">
        <v>16213</v>
      </c>
    </row>
    <row r="20" spans="1:5" x14ac:dyDescent="0.25">
      <c r="A20" s="18" t="s">
        <v>261</v>
      </c>
      <c r="B20" s="266"/>
      <c r="C20" s="19">
        <v>662</v>
      </c>
      <c r="D20" s="164">
        <v>662</v>
      </c>
    </row>
    <row r="21" spans="1:5" x14ac:dyDescent="0.25">
      <c r="A21" s="18" t="s">
        <v>271</v>
      </c>
      <c r="B21" s="266">
        <v>2</v>
      </c>
      <c r="C21" s="19">
        <v>1377721</v>
      </c>
      <c r="D21" s="164">
        <v>1338946</v>
      </c>
      <c r="E21" s="138"/>
    </row>
    <row r="22" spans="1:5" x14ac:dyDescent="0.25">
      <c r="A22" s="18" t="s">
        <v>14</v>
      </c>
      <c r="B22" s="266">
        <v>2</v>
      </c>
      <c r="C22" s="19">
        <v>86088</v>
      </c>
      <c r="D22" s="164">
        <v>91042</v>
      </c>
    </row>
    <row r="23" spans="1:5" ht="15.75" thickBot="1" x14ac:dyDescent="0.3">
      <c r="A23" s="18" t="s">
        <v>240</v>
      </c>
      <c r="B23" s="266">
        <v>2</v>
      </c>
      <c r="C23" s="21">
        <v>147711</v>
      </c>
      <c r="D23" s="165">
        <v>141016</v>
      </c>
    </row>
    <row r="24" spans="1:5" ht="15.75" thickBot="1" x14ac:dyDescent="0.3">
      <c r="A24" s="267" t="s">
        <v>16</v>
      </c>
      <c r="B24" s="266"/>
      <c r="C24" s="26">
        <v>1716031</v>
      </c>
      <c r="D24" s="166">
        <v>1668136</v>
      </c>
    </row>
    <row r="25" spans="1:5" ht="15.75" thickBot="1" x14ac:dyDescent="0.3">
      <c r="A25" s="267" t="s">
        <v>17</v>
      </c>
      <c r="B25" s="266"/>
      <c r="C25" s="27">
        <v>2204604</v>
      </c>
      <c r="D25" s="167">
        <v>2055674</v>
      </c>
    </row>
    <row r="26" spans="1:5" ht="15.75" thickTop="1" x14ac:dyDescent="0.25">
      <c r="A26" s="18"/>
      <c r="B26" s="266"/>
      <c r="C26" s="28"/>
      <c r="D26" s="29"/>
    </row>
    <row r="27" spans="1:5" x14ac:dyDescent="0.25">
      <c r="A27" s="267" t="s">
        <v>18</v>
      </c>
      <c r="B27" s="266"/>
      <c r="C27" s="23"/>
      <c r="D27" s="25"/>
    </row>
    <row r="28" spans="1:5" x14ac:dyDescent="0.25">
      <c r="A28" s="267" t="s">
        <v>19</v>
      </c>
      <c r="B28" s="266"/>
      <c r="C28" s="23"/>
      <c r="D28" s="25"/>
    </row>
    <row r="29" spans="1:5" x14ac:dyDescent="0.25">
      <c r="A29" s="18" t="s">
        <v>20</v>
      </c>
      <c r="B29" s="266">
        <v>2</v>
      </c>
      <c r="C29" s="19">
        <v>425440</v>
      </c>
      <c r="D29" s="164">
        <v>439315</v>
      </c>
    </row>
    <row r="30" spans="1:5" x14ac:dyDescent="0.25">
      <c r="A30" s="18" t="s">
        <v>21</v>
      </c>
      <c r="B30" s="266">
        <v>2</v>
      </c>
      <c r="C30" s="19">
        <v>176642</v>
      </c>
      <c r="D30" s="164">
        <v>39245</v>
      </c>
    </row>
    <row r="31" spans="1:5" x14ac:dyDescent="0.25">
      <c r="A31" s="18" t="s">
        <v>350</v>
      </c>
      <c r="B31" s="266">
        <v>2</v>
      </c>
      <c r="C31" s="19">
        <v>8655</v>
      </c>
      <c r="D31" s="164">
        <v>12284</v>
      </c>
    </row>
    <row r="32" spans="1:5" x14ac:dyDescent="0.25">
      <c r="A32" s="18" t="s">
        <v>272</v>
      </c>
      <c r="B32" s="266">
        <v>2</v>
      </c>
      <c r="C32" s="19">
        <v>9429</v>
      </c>
      <c r="D32" s="164">
        <v>5393</v>
      </c>
    </row>
    <row r="33" spans="1:4" x14ac:dyDescent="0.25">
      <c r="A33" s="18" t="s">
        <v>285</v>
      </c>
      <c r="B33" s="266">
        <v>2</v>
      </c>
      <c r="C33" s="19">
        <v>3789</v>
      </c>
      <c r="D33" s="164">
        <v>9912</v>
      </c>
    </row>
    <row r="34" spans="1:4" x14ac:dyDescent="0.25">
      <c r="A34" s="18" t="s">
        <v>331</v>
      </c>
      <c r="B34" s="266">
        <v>2</v>
      </c>
      <c r="C34" s="19">
        <v>86063</v>
      </c>
      <c r="D34" s="164" t="s">
        <v>13</v>
      </c>
    </row>
    <row r="35" spans="1:4" x14ac:dyDescent="0.25">
      <c r="A35" s="18" t="s">
        <v>22</v>
      </c>
      <c r="B35" s="266">
        <v>2</v>
      </c>
      <c r="C35" s="19">
        <v>10004</v>
      </c>
      <c r="D35" s="164">
        <v>9071</v>
      </c>
    </row>
    <row r="36" spans="1:4" ht="15.75" thickBot="1" x14ac:dyDescent="0.3">
      <c r="A36" s="18" t="s">
        <v>23</v>
      </c>
      <c r="B36" s="266">
        <v>2</v>
      </c>
      <c r="C36" s="21">
        <v>80603</v>
      </c>
      <c r="D36" s="165">
        <v>55303</v>
      </c>
    </row>
    <row r="37" spans="1:4" ht="15.75" thickBot="1" x14ac:dyDescent="0.3">
      <c r="A37" s="267" t="s">
        <v>24</v>
      </c>
      <c r="B37" s="266"/>
      <c r="C37" s="26">
        <v>800625</v>
      </c>
      <c r="D37" s="166">
        <v>570523</v>
      </c>
    </row>
    <row r="38" spans="1:4" x14ac:dyDescent="0.25">
      <c r="A38" s="18"/>
      <c r="B38" s="266"/>
      <c r="C38" s="23"/>
      <c r="D38" s="24"/>
    </row>
    <row r="39" spans="1:4" x14ac:dyDescent="0.25">
      <c r="A39" s="267" t="s">
        <v>25</v>
      </c>
      <c r="B39" s="266"/>
      <c r="C39" s="23"/>
      <c r="D39" s="25"/>
    </row>
    <row r="40" spans="1:4" x14ac:dyDescent="0.25">
      <c r="A40" s="18" t="s">
        <v>21</v>
      </c>
      <c r="B40" s="266">
        <v>2</v>
      </c>
      <c r="C40" s="19">
        <v>324918</v>
      </c>
      <c r="D40" s="164">
        <v>466452</v>
      </c>
    </row>
    <row r="41" spans="1:4" x14ac:dyDescent="0.25">
      <c r="A41" s="18" t="s">
        <v>22</v>
      </c>
      <c r="B41" s="266">
        <v>2</v>
      </c>
      <c r="C41" s="19">
        <v>124136</v>
      </c>
      <c r="D41" s="164">
        <v>117167</v>
      </c>
    </row>
    <row r="42" spans="1:4" x14ac:dyDescent="0.25">
      <c r="A42" s="18" t="s">
        <v>23</v>
      </c>
      <c r="B42" s="266">
        <v>2</v>
      </c>
      <c r="C42" s="19">
        <v>1219</v>
      </c>
      <c r="D42" s="164">
        <v>1932</v>
      </c>
    </row>
    <row r="43" spans="1:4" ht="15.75" thickBot="1" x14ac:dyDescent="0.3">
      <c r="A43" s="18" t="s">
        <v>27</v>
      </c>
      <c r="B43" s="266">
        <v>2</v>
      </c>
      <c r="C43" s="21">
        <v>3953</v>
      </c>
      <c r="D43" s="165">
        <v>3942</v>
      </c>
    </row>
    <row r="44" spans="1:4" ht="15.75" thickBot="1" x14ac:dyDescent="0.3">
      <c r="A44" s="267" t="s">
        <v>28</v>
      </c>
      <c r="B44" s="266"/>
      <c r="C44" s="26">
        <v>454226</v>
      </c>
      <c r="D44" s="168">
        <v>589493</v>
      </c>
    </row>
    <row r="45" spans="1:4" x14ac:dyDescent="0.25">
      <c r="A45" s="18"/>
      <c r="B45" s="266"/>
      <c r="C45" s="23"/>
      <c r="D45" s="24"/>
    </row>
    <row r="46" spans="1:4" x14ac:dyDescent="0.25">
      <c r="A46" s="267" t="s">
        <v>29</v>
      </c>
      <c r="B46" s="266"/>
      <c r="C46" s="27">
        <v>1254851</v>
      </c>
      <c r="D46" s="169">
        <v>1160016</v>
      </c>
    </row>
    <row r="47" spans="1:4" ht="15.75" thickBot="1" x14ac:dyDescent="0.3">
      <c r="A47" s="267" t="s">
        <v>95</v>
      </c>
      <c r="B47" s="266" t="s">
        <v>96</v>
      </c>
      <c r="C47" s="26">
        <v>949753</v>
      </c>
      <c r="D47" s="167">
        <v>895658</v>
      </c>
    </row>
    <row r="48" spans="1:4" ht="15.75" thickBot="1" x14ac:dyDescent="0.3">
      <c r="A48" s="267" t="s">
        <v>30</v>
      </c>
      <c r="B48" s="266"/>
      <c r="C48" s="30">
        <v>2204604</v>
      </c>
      <c r="D48" s="170">
        <v>2055674</v>
      </c>
    </row>
    <row r="49" spans="1:4" ht="15.75" thickTop="1" x14ac:dyDescent="0.25">
      <c r="A49" s="235"/>
      <c r="B49" s="235"/>
      <c r="C49" s="235"/>
      <c r="D49" s="235"/>
    </row>
  </sheetData>
  <mergeCells count="3">
    <mergeCell ref="C3:D3"/>
    <mergeCell ref="C4:C5"/>
    <mergeCell ref="D4:D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7"/>
  <sheetViews>
    <sheetView showGridLines="0" zoomScaleNormal="100" workbookViewId="0">
      <selection activeCell="D23" sqref="D23"/>
    </sheetView>
  </sheetViews>
  <sheetFormatPr baseColWidth="10" defaultRowHeight="15" x14ac:dyDescent="0.25"/>
  <cols>
    <col min="1" max="1" width="5.7109375" customWidth="1"/>
    <col min="2" max="2" width="38" bestFit="1" customWidth="1"/>
    <col min="4" max="5" width="15.7109375" customWidth="1"/>
  </cols>
  <sheetData>
    <row r="1" spans="1:5" ht="18" x14ac:dyDescent="0.25">
      <c r="A1" s="16" t="s">
        <v>353</v>
      </c>
    </row>
    <row r="2" spans="1:5" x14ac:dyDescent="0.25">
      <c r="A2" s="17" t="s">
        <v>97</v>
      </c>
    </row>
    <row r="3" spans="1:5" ht="15" customHeight="1" x14ac:dyDescent="0.25">
      <c r="A3" s="222"/>
      <c r="B3" s="222"/>
      <c r="C3" s="222"/>
      <c r="D3" s="295" t="s">
        <v>322</v>
      </c>
      <c r="E3" s="295"/>
    </row>
    <row r="4" spans="1:5" x14ac:dyDescent="0.25">
      <c r="A4" s="222"/>
      <c r="B4" s="222"/>
      <c r="C4" s="222"/>
      <c r="D4" s="295" t="s">
        <v>317</v>
      </c>
      <c r="E4" s="295"/>
    </row>
    <row r="5" spans="1:5" ht="15.75" thickBot="1" x14ac:dyDescent="0.3">
      <c r="A5" s="296"/>
      <c r="B5" s="296"/>
      <c r="C5" s="265" t="s">
        <v>2</v>
      </c>
      <c r="D5" s="171">
        <v>2023</v>
      </c>
      <c r="E5" s="171">
        <v>2022</v>
      </c>
    </row>
    <row r="6" spans="1:5" x14ac:dyDescent="0.25">
      <c r="A6" s="298" t="s">
        <v>98</v>
      </c>
      <c r="B6" s="298"/>
      <c r="C6" s="266">
        <v>2</v>
      </c>
      <c r="D6" s="172">
        <v>1051227</v>
      </c>
      <c r="E6" s="172">
        <v>1002805</v>
      </c>
    </row>
    <row r="7" spans="1:5" x14ac:dyDescent="0.25">
      <c r="A7" s="173"/>
      <c r="B7" s="173" t="s">
        <v>32</v>
      </c>
      <c r="C7" s="266">
        <v>2</v>
      </c>
      <c r="D7" s="23">
        <v>-76683</v>
      </c>
      <c r="E7" s="23">
        <v>-72035</v>
      </c>
    </row>
    <row r="8" spans="1:5" x14ac:dyDescent="0.25">
      <c r="A8" s="173"/>
      <c r="B8" s="173" t="s">
        <v>99</v>
      </c>
      <c r="C8" s="266">
        <v>2</v>
      </c>
      <c r="D8" s="23">
        <v>-37209</v>
      </c>
      <c r="E8" s="23">
        <v>-38908</v>
      </c>
    </row>
    <row r="9" spans="1:5" x14ac:dyDescent="0.25">
      <c r="A9" s="173"/>
      <c r="B9" s="173" t="s">
        <v>34</v>
      </c>
      <c r="C9" s="266">
        <v>2</v>
      </c>
      <c r="D9" s="23">
        <v>-121839</v>
      </c>
      <c r="E9" s="23">
        <v>-112159</v>
      </c>
    </row>
    <row r="10" spans="1:5" x14ac:dyDescent="0.25">
      <c r="A10" s="173"/>
      <c r="B10" s="173" t="s">
        <v>35</v>
      </c>
      <c r="C10" s="266">
        <v>2</v>
      </c>
      <c r="D10" s="23">
        <v>-41771</v>
      </c>
      <c r="E10" s="23">
        <v>-40403</v>
      </c>
    </row>
    <row r="11" spans="1:5" x14ac:dyDescent="0.25">
      <c r="A11" s="173"/>
      <c r="B11" s="173" t="s">
        <v>36</v>
      </c>
      <c r="C11" s="266">
        <v>2</v>
      </c>
      <c r="D11" s="23">
        <v>-127595</v>
      </c>
      <c r="E11" s="23">
        <v>-133032</v>
      </c>
    </row>
    <row r="12" spans="1:5" x14ac:dyDescent="0.25">
      <c r="A12" s="173"/>
      <c r="B12" s="173" t="s">
        <v>100</v>
      </c>
      <c r="C12" s="266">
        <v>2</v>
      </c>
      <c r="D12" s="23">
        <v>-35030</v>
      </c>
      <c r="E12" s="23">
        <v>-42914</v>
      </c>
    </row>
    <row r="13" spans="1:5" x14ac:dyDescent="0.25">
      <c r="A13" s="173"/>
      <c r="B13" s="173" t="s">
        <v>38</v>
      </c>
      <c r="C13" s="266">
        <v>2</v>
      </c>
      <c r="D13" s="23">
        <v>-38425</v>
      </c>
      <c r="E13" s="23">
        <v>-33302</v>
      </c>
    </row>
    <row r="14" spans="1:5" x14ac:dyDescent="0.25">
      <c r="A14" s="173"/>
      <c r="B14" s="173" t="s">
        <v>39</v>
      </c>
      <c r="C14" s="266">
        <v>2</v>
      </c>
      <c r="D14" s="23">
        <v>-12761</v>
      </c>
      <c r="E14" s="23">
        <v>-9927</v>
      </c>
    </row>
    <row r="15" spans="1:5" ht="15.75" thickBot="1" x14ac:dyDescent="0.3">
      <c r="A15" s="173"/>
      <c r="B15" s="173" t="s">
        <v>280</v>
      </c>
      <c r="C15" s="266">
        <v>2</v>
      </c>
      <c r="D15" s="174">
        <v>-38399</v>
      </c>
      <c r="E15" s="174">
        <v>-31686</v>
      </c>
    </row>
    <row r="16" spans="1:5" x14ac:dyDescent="0.25">
      <c r="A16" s="297" t="s">
        <v>40</v>
      </c>
      <c r="B16" s="297"/>
      <c r="C16" s="266"/>
      <c r="D16" s="172">
        <v>521515</v>
      </c>
      <c r="E16" s="172">
        <v>488439</v>
      </c>
    </row>
    <row r="17" spans="1:5" ht="15.75" thickBot="1" x14ac:dyDescent="0.3">
      <c r="A17" s="173"/>
      <c r="B17" s="173" t="s">
        <v>281</v>
      </c>
      <c r="C17" s="266">
        <v>2</v>
      </c>
      <c r="D17" s="174">
        <v>-288660</v>
      </c>
      <c r="E17" s="174">
        <v>-308875</v>
      </c>
    </row>
    <row r="18" spans="1:5" x14ac:dyDescent="0.25">
      <c r="A18" s="297" t="s">
        <v>41</v>
      </c>
      <c r="B18" s="297"/>
      <c r="C18" s="266"/>
      <c r="D18" s="172">
        <v>232855</v>
      </c>
      <c r="E18" s="172">
        <v>179564</v>
      </c>
    </row>
    <row r="19" spans="1:5" x14ac:dyDescent="0.25">
      <c r="A19" s="173"/>
      <c r="B19" s="173" t="s">
        <v>42</v>
      </c>
      <c r="C19" s="266"/>
      <c r="D19" s="23">
        <v>11805</v>
      </c>
      <c r="E19" s="23">
        <v>12800</v>
      </c>
    </row>
    <row r="20" spans="1:5" x14ac:dyDescent="0.25">
      <c r="A20" s="173"/>
      <c r="B20" s="173" t="s">
        <v>308</v>
      </c>
      <c r="C20" s="266">
        <v>2</v>
      </c>
      <c r="D20" s="23">
        <v>-31077</v>
      </c>
      <c r="E20" s="23">
        <v>-31079</v>
      </c>
    </row>
    <row r="21" spans="1:5" ht="15.75" thickBot="1" x14ac:dyDescent="0.3">
      <c r="A21" s="173"/>
      <c r="B21" s="173" t="s">
        <v>309</v>
      </c>
      <c r="C21" s="266">
        <v>2</v>
      </c>
      <c r="D21" s="23">
        <v>3101</v>
      </c>
      <c r="E21" s="23">
        <v>18338</v>
      </c>
    </row>
    <row r="22" spans="1:5" x14ac:dyDescent="0.25">
      <c r="A22" s="297" t="s">
        <v>43</v>
      </c>
      <c r="B22" s="297"/>
      <c r="C22" s="266"/>
      <c r="D22" s="175">
        <v>216684</v>
      </c>
      <c r="E22" s="175">
        <v>179623</v>
      </c>
    </row>
    <row r="23" spans="1:5" ht="15.75" thickBot="1" x14ac:dyDescent="0.3">
      <c r="A23" s="173"/>
      <c r="B23" s="18" t="s">
        <v>101</v>
      </c>
      <c r="C23" s="266">
        <v>2</v>
      </c>
      <c r="D23" s="174">
        <v>-12589</v>
      </c>
      <c r="E23" s="174">
        <v>-18515</v>
      </c>
    </row>
    <row r="24" spans="1:5" ht="15.75" thickBot="1" x14ac:dyDescent="0.3">
      <c r="A24" s="297" t="s">
        <v>102</v>
      </c>
      <c r="B24" s="297"/>
      <c r="C24" s="266"/>
      <c r="D24" s="176">
        <v>204095</v>
      </c>
      <c r="E24" s="176">
        <v>161108</v>
      </c>
    </row>
    <row r="25" spans="1:5" ht="16.5" thickTop="1" thickBot="1" x14ac:dyDescent="0.3">
      <c r="A25" s="297" t="s">
        <v>44</v>
      </c>
      <c r="B25" s="297"/>
      <c r="C25" s="266"/>
      <c r="D25" s="176">
        <v>13941</v>
      </c>
      <c r="E25" s="176">
        <v>11005</v>
      </c>
    </row>
    <row r="26" spans="1:5" ht="15.75" thickTop="1" x14ac:dyDescent="0.25"/>
    <row r="27" spans="1:5" x14ac:dyDescent="0.25">
      <c r="B27" s="177"/>
      <c r="C27" s="178"/>
      <c r="D27" s="178"/>
      <c r="E27" s="178"/>
    </row>
  </sheetData>
  <mergeCells count="9">
    <mergeCell ref="D3:E3"/>
    <mergeCell ref="D4:E4"/>
    <mergeCell ref="A5:B5"/>
    <mergeCell ref="A25:B25"/>
    <mergeCell ref="A6:B6"/>
    <mergeCell ref="A18:B18"/>
    <mergeCell ref="A24:B24"/>
    <mergeCell ref="A16:B16"/>
    <mergeCell ref="A22:B22"/>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7"/>
  <sheetViews>
    <sheetView showGridLines="0" zoomScaleNormal="100" workbookViewId="0">
      <selection activeCell="G24" sqref="G24"/>
    </sheetView>
  </sheetViews>
  <sheetFormatPr baseColWidth="10" defaultRowHeight="15" x14ac:dyDescent="0.25"/>
  <cols>
    <col min="1" max="1" width="29.5703125" customWidth="1"/>
  </cols>
  <sheetData>
    <row r="1" spans="1:6" ht="16.5" x14ac:dyDescent="0.25">
      <c r="A1" s="179" t="s">
        <v>354</v>
      </c>
    </row>
    <row r="2" spans="1:6" x14ac:dyDescent="0.25">
      <c r="A2" s="180"/>
    </row>
    <row r="3" spans="1:6" ht="15.75" thickBot="1" x14ac:dyDescent="0.3">
      <c r="A3" s="180" t="s">
        <v>103</v>
      </c>
    </row>
    <row r="4" spans="1:6" ht="15.75" thickTop="1" x14ac:dyDescent="0.25">
      <c r="A4" s="299" t="s">
        <v>45</v>
      </c>
      <c r="B4" s="181" t="s">
        <v>46</v>
      </c>
      <c r="C4" s="301" t="s">
        <v>104</v>
      </c>
      <c r="D4" s="301" t="s">
        <v>47</v>
      </c>
      <c r="E4" s="301" t="s">
        <v>105</v>
      </c>
      <c r="F4" s="303" t="s">
        <v>48</v>
      </c>
    </row>
    <row r="5" spans="1:6" ht="15.75" thickBot="1" x14ac:dyDescent="0.3">
      <c r="A5" s="300"/>
      <c r="B5" s="182" t="s">
        <v>49</v>
      </c>
      <c r="C5" s="302"/>
      <c r="D5" s="302"/>
      <c r="E5" s="302"/>
      <c r="F5" s="304"/>
    </row>
    <row r="6" spans="1:6" x14ac:dyDescent="0.25">
      <c r="A6" s="1" t="s">
        <v>238</v>
      </c>
      <c r="B6" s="2">
        <v>146400</v>
      </c>
      <c r="C6" s="3">
        <v>114698</v>
      </c>
      <c r="D6" s="2">
        <v>29280</v>
      </c>
      <c r="E6" s="4">
        <v>551499</v>
      </c>
      <c r="F6" s="5">
        <v>841877</v>
      </c>
    </row>
    <row r="7" spans="1:6" ht="29.25" x14ac:dyDescent="0.25">
      <c r="A7" s="6" t="s">
        <v>302</v>
      </c>
      <c r="B7" s="2"/>
      <c r="C7" s="3"/>
      <c r="D7" s="2"/>
      <c r="E7" s="4"/>
      <c r="F7" s="5"/>
    </row>
    <row r="8" spans="1:6" x14ac:dyDescent="0.25">
      <c r="A8" s="6" t="s">
        <v>303</v>
      </c>
      <c r="B8" s="238" t="s">
        <v>13</v>
      </c>
      <c r="C8" s="239" t="s">
        <v>13</v>
      </c>
      <c r="D8" s="238" t="s">
        <v>13</v>
      </c>
      <c r="E8" s="9">
        <v>-150000</v>
      </c>
      <c r="F8" s="10">
        <v>-150000</v>
      </c>
    </row>
    <row r="9" spans="1:6" ht="15.75" thickBot="1" x14ac:dyDescent="0.3">
      <c r="A9" s="183" t="s">
        <v>102</v>
      </c>
      <c r="B9" s="7" t="s">
        <v>13</v>
      </c>
      <c r="C9" s="8" t="s">
        <v>13</v>
      </c>
      <c r="D9" s="7" t="s">
        <v>13</v>
      </c>
      <c r="E9" s="9">
        <v>161108</v>
      </c>
      <c r="F9" s="10">
        <v>161108</v>
      </c>
    </row>
    <row r="10" spans="1:6" ht="20.25" thickBot="1" x14ac:dyDescent="0.3">
      <c r="A10" s="184" t="s">
        <v>318</v>
      </c>
      <c r="B10" s="12">
        <v>146400</v>
      </c>
      <c r="C10" s="13">
        <v>114698</v>
      </c>
      <c r="D10" s="12">
        <v>29280</v>
      </c>
      <c r="E10" s="14">
        <v>562607</v>
      </c>
      <c r="F10" s="15">
        <v>852985</v>
      </c>
    </row>
    <row r="11" spans="1:6" ht="16.5" thickTop="1" thickBot="1" x14ac:dyDescent="0.3">
      <c r="A11" s="185"/>
      <c r="B11" s="186"/>
      <c r="C11" s="186"/>
      <c r="D11" s="186"/>
      <c r="E11" s="186"/>
      <c r="F11" s="186"/>
    </row>
    <row r="12" spans="1:6" ht="15.75" thickTop="1" x14ac:dyDescent="0.25">
      <c r="A12" s="1" t="s">
        <v>257</v>
      </c>
      <c r="B12" s="2">
        <v>146400</v>
      </c>
      <c r="C12" s="3">
        <v>114698</v>
      </c>
      <c r="D12" s="2">
        <v>29280</v>
      </c>
      <c r="E12" s="4">
        <v>605280</v>
      </c>
      <c r="F12" s="5">
        <v>895658</v>
      </c>
    </row>
    <row r="13" spans="1:6" ht="29.25" x14ac:dyDescent="0.25">
      <c r="A13" s="6" t="s">
        <v>349</v>
      </c>
      <c r="B13" s="2"/>
      <c r="C13" s="3"/>
      <c r="D13" s="2"/>
      <c r="E13" s="4"/>
      <c r="F13" s="5"/>
    </row>
    <row r="14" spans="1:6" x14ac:dyDescent="0.25">
      <c r="A14" s="6" t="s">
        <v>303</v>
      </c>
      <c r="B14" s="238" t="s">
        <v>13</v>
      </c>
      <c r="C14" s="239" t="s">
        <v>13</v>
      </c>
      <c r="D14" s="238" t="s">
        <v>13</v>
      </c>
      <c r="E14" s="9">
        <v>-150000</v>
      </c>
      <c r="F14" s="10">
        <v>-150000</v>
      </c>
    </row>
    <row r="15" spans="1:6" ht="15.75" thickBot="1" x14ac:dyDescent="0.3">
      <c r="A15" s="6" t="s">
        <v>102</v>
      </c>
      <c r="B15" s="7" t="s">
        <v>13</v>
      </c>
      <c r="C15" s="8" t="s">
        <v>13</v>
      </c>
      <c r="D15" s="7" t="s">
        <v>13</v>
      </c>
      <c r="E15" s="9">
        <v>204095</v>
      </c>
      <c r="F15" s="10">
        <v>204095</v>
      </c>
    </row>
    <row r="16" spans="1:6" ht="20.25" thickBot="1" x14ac:dyDescent="0.3">
      <c r="A16" s="11" t="s">
        <v>319</v>
      </c>
      <c r="B16" s="12">
        <v>146400</v>
      </c>
      <c r="C16" s="13">
        <v>114698</v>
      </c>
      <c r="D16" s="12">
        <v>29280</v>
      </c>
      <c r="E16" s="14">
        <v>659375</v>
      </c>
      <c r="F16" s="15">
        <v>949753</v>
      </c>
    </row>
    <row r="17"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2"/>
  <sheetViews>
    <sheetView showGridLines="0" topLeftCell="A6" zoomScaleNormal="100" workbookViewId="0">
      <selection activeCell="B34" sqref="B34"/>
    </sheetView>
  </sheetViews>
  <sheetFormatPr baseColWidth="10" defaultRowHeight="15" x14ac:dyDescent="0.25"/>
  <cols>
    <col min="1" max="1" width="62.7109375" customWidth="1"/>
    <col min="2" max="2" width="4.42578125" bestFit="1" customWidth="1"/>
  </cols>
  <sheetData>
    <row r="1" spans="1:4" ht="18" x14ac:dyDescent="0.25">
      <c r="A1" s="16" t="s">
        <v>351</v>
      </c>
    </row>
    <row r="2" spans="1:4" x14ac:dyDescent="0.25">
      <c r="A2" s="269" t="s">
        <v>323</v>
      </c>
    </row>
    <row r="3" spans="1:4" x14ac:dyDescent="0.25">
      <c r="A3" s="180" t="s">
        <v>197</v>
      </c>
    </row>
    <row r="4" spans="1:4" x14ac:dyDescent="0.25">
      <c r="A4" s="187"/>
      <c r="B4" s="188"/>
      <c r="C4" s="305" t="s">
        <v>66</v>
      </c>
      <c r="D4" s="305"/>
    </row>
    <row r="5" spans="1:4" ht="15" customHeight="1" x14ac:dyDescent="0.25">
      <c r="A5" s="189"/>
      <c r="B5" s="188"/>
      <c r="C5" s="306" t="s">
        <v>317</v>
      </c>
      <c r="D5" s="306"/>
    </row>
    <row r="6" spans="1:4" ht="15.75" thickBot="1" x14ac:dyDescent="0.3">
      <c r="A6" s="189"/>
      <c r="B6" s="190" t="s">
        <v>2</v>
      </c>
      <c r="C6" s="191">
        <v>2023</v>
      </c>
      <c r="D6" s="191">
        <v>2022</v>
      </c>
    </row>
    <row r="7" spans="1:4" x14ac:dyDescent="0.25">
      <c r="A7" s="192" t="s">
        <v>50</v>
      </c>
      <c r="B7" s="193"/>
      <c r="C7" s="194"/>
      <c r="D7" s="193"/>
    </row>
    <row r="8" spans="1:4" x14ac:dyDescent="0.25">
      <c r="A8" s="195" t="s">
        <v>102</v>
      </c>
      <c r="B8" s="196"/>
      <c r="C8" s="197">
        <v>204095</v>
      </c>
      <c r="D8" s="240">
        <v>161108</v>
      </c>
    </row>
    <row r="9" spans="1:4" x14ac:dyDescent="0.25">
      <c r="A9" s="198"/>
      <c r="B9" s="199"/>
      <c r="C9" s="199"/>
      <c r="D9" s="241"/>
    </row>
    <row r="10" spans="1:4" x14ac:dyDescent="0.25">
      <c r="A10" s="177" t="s">
        <v>51</v>
      </c>
      <c r="B10" s="178"/>
      <c r="C10" s="196"/>
      <c r="D10" s="242"/>
    </row>
    <row r="11" spans="1:4" x14ac:dyDescent="0.25">
      <c r="A11" s="195" t="s">
        <v>52</v>
      </c>
      <c r="B11" s="188">
        <v>2</v>
      </c>
      <c r="C11" s="164">
        <v>26404</v>
      </c>
      <c r="D11" s="243">
        <v>24732</v>
      </c>
    </row>
    <row r="12" spans="1:4" x14ac:dyDescent="0.25">
      <c r="A12" s="195" t="s">
        <v>53</v>
      </c>
      <c r="B12" s="188">
        <v>2</v>
      </c>
      <c r="C12" s="164">
        <v>226953</v>
      </c>
      <c r="D12" s="243">
        <v>240864</v>
      </c>
    </row>
    <row r="13" spans="1:4" x14ac:dyDescent="0.25">
      <c r="A13" s="195" t="s">
        <v>297</v>
      </c>
      <c r="B13" s="188">
        <v>2</v>
      </c>
      <c r="C13" s="164">
        <v>35303</v>
      </c>
      <c r="D13" s="243">
        <v>43279</v>
      </c>
    </row>
    <row r="14" spans="1:4" x14ac:dyDescent="0.25">
      <c r="A14" s="195" t="s">
        <v>310</v>
      </c>
      <c r="B14" s="188">
        <v>2</v>
      </c>
      <c r="C14" s="196">
        <v>-485</v>
      </c>
      <c r="D14" s="242">
        <v>91</v>
      </c>
    </row>
    <row r="15" spans="1:4" x14ac:dyDescent="0.25">
      <c r="A15" s="195" t="s">
        <v>311</v>
      </c>
      <c r="B15" s="188">
        <v>2</v>
      </c>
      <c r="C15" s="196">
        <v>897</v>
      </c>
      <c r="D15" s="242">
        <v>-589</v>
      </c>
    </row>
    <row r="16" spans="1:4" x14ac:dyDescent="0.25">
      <c r="A16" s="195" t="s">
        <v>54</v>
      </c>
      <c r="B16" s="188">
        <v>2</v>
      </c>
      <c r="C16" s="164">
        <v>12761</v>
      </c>
      <c r="D16" s="243">
        <v>9927</v>
      </c>
    </row>
    <row r="17" spans="1:4" x14ac:dyDescent="0.25">
      <c r="A17" s="195" t="s">
        <v>55</v>
      </c>
      <c r="B17" s="188"/>
      <c r="C17" s="164">
        <v>-11805</v>
      </c>
      <c r="D17" s="243">
        <v>-12800</v>
      </c>
    </row>
    <row r="18" spans="1:4" x14ac:dyDescent="0.25">
      <c r="A18" s="195" t="s">
        <v>312</v>
      </c>
      <c r="B18" s="188">
        <v>2</v>
      </c>
      <c r="C18" s="196">
        <v>28</v>
      </c>
      <c r="D18" s="242">
        <v>-61</v>
      </c>
    </row>
    <row r="19" spans="1:4" x14ac:dyDescent="0.25">
      <c r="A19" s="67" t="s">
        <v>298</v>
      </c>
      <c r="B19" s="188"/>
      <c r="C19" s="164">
        <v>20613</v>
      </c>
      <c r="D19" s="243">
        <v>9684</v>
      </c>
    </row>
    <row r="20" spans="1:4" x14ac:dyDescent="0.25">
      <c r="A20" s="195" t="s">
        <v>56</v>
      </c>
      <c r="B20" s="188">
        <v>2</v>
      </c>
      <c r="C20" s="164">
        <v>12589</v>
      </c>
      <c r="D20" s="243">
        <v>18515</v>
      </c>
    </row>
    <row r="21" spans="1:4" x14ac:dyDescent="0.25">
      <c r="A21" s="195" t="s">
        <v>304</v>
      </c>
      <c r="B21" s="188"/>
      <c r="C21" s="164">
        <v>-16136</v>
      </c>
      <c r="D21" s="243">
        <v>-19934</v>
      </c>
    </row>
    <row r="22" spans="1:4" x14ac:dyDescent="0.25">
      <c r="A22" s="195" t="s">
        <v>107</v>
      </c>
      <c r="B22" s="188">
        <v>3</v>
      </c>
      <c r="C22" s="164">
        <v>-172180</v>
      </c>
      <c r="D22" s="243">
        <v>-115666</v>
      </c>
    </row>
    <row r="23" spans="1:4" ht="15.75" thickBot="1" x14ac:dyDescent="0.3">
      <c r="A23" s="195" t="s">
        <v>313</v>
      </c>
      <c r="B23" s="188">
        <v>3</v>
      </c>
      <c r="C23" s="165">
        <v>154135</v>
      </c>
      <c r="D23" s="244">
        <v>154810</v>
      </c>
    </row>
    <row r="24" spans="1:4" ht="15.75" thickBot="1" x14ac:dyDescent="0.3">
      <c r="A24" s="200" t="s">
        <v>57</v>
      </c>
      <c r="B24" s="178"/>
      <c r="C24" s="166">
        <v>493172</v>
      </c>
      <c r="D24" s="245">
        <v>513960</v>
      </c>
    </row>
    <row r="25" spans="1:4" x14ac:dyDescent="0.25">
      <c r="A25" s="195"/>
      <c r="B25" s="178"/>
      <c r="C25" s="201"/>
      <c r="D25" s="201"/>
    </row>
    <row r="26" spans="1:4" ht="15.75" x14ac:dyDescent="0.25">
      <c r="A26" s="192" t="s">
        <v>108</v>
      </c>
      <c r="B26" s="178"/>
      <c r="C26" s="202"/>
      <c r="D26" s="202"/>
    </row>
    <row r="27" spans="1:4" x14ac:dyDescent="0.25">
      <c r="A27" s="195" t="s">
        <v>58</v>
      </c>
      <c r="B27" s="188"/>
      <c r="C27" s="164">
        <v>-304689</v>
      </c>
      <c r="D27" s="243">
        <v>-275744</v>
      </c>
    </row>
    <row r="28" spans="1:4" ht="15.75" thickBot="1" x14ac:dyDescent="0.3">
      <c r="A28" s="195" t="s">
        <v>59</v>
      </c>
      <c r="B28" s="188"/>
      <c r="C28" s="164">
        <v>-15588</v>
      </c>
      <c r="D28" s="243">
        <v>-13104</v>
      </c>
    </row>
    <row r="29" spans="1:4" ht="15.75" thickBot="1" x14ac:dyDescent="0.3">
      <c r="A29" s="200" t="s">
        <v>60</v>
      </c>
      <c r="B29" s="188"/>
      <c r="C29" s="203">
        <v>-320277</v>
      </c>
      <c r="D29" s="246">
        <v>-288848</v>
      </c>
    </row>
    <row r="30" spans="1:4" x14ac:dyDescent="0.25">
      <c r="A30" s="195"/>
      <c r="B30" s="188"/>
      <c r="C30" s="196"/>
      <c r="D30" s="196"/>
    </row>
    <row r="31" spans="1:4" x14ac:dyDescent="0.25">
      <c r="A31" s="192" t="s">
        <v>109</v>
      </c>
      <c r="B31" s="188"/>
      <c r="C31" s="196"/>
      <c r="D31" s="196"/>
    </row>
    <row r="32" spans="1:4" x14ac:dyDescent="0.25">
      <c r="A32" s="247" t="s">
        <v>305</v>
      </c>
      <c r="B32" s="188">
        <v>3</v>
      </c>
      <c r="C32" s="197">
        <v>-63938</v>
      </c>
      <c r="D32" s="240">
        <v>-150000</v>
      </c>
    </row>
    <row r="33" spans="1:4" x14ac:dyDescent="0.25">
      <c r="A33" s="195" t="s">
        <v>61</v>
      </c>
      <c r="B33" s="188">
        <v>3</v>
      </c>
      <c r="C33" s="197">
        <v>-44198</v>
      </c>
      <c r="D33" s="240">
        <v>-43645</v>
      </c>
    </row>
    <row r="34" spans="1:4" ht="15.75" thickBot="1" x14ac:dyDescent="0.3">
      <c r="A34" s="195" t="s">
        <v>299</v>
      </c>
      <c r="B34" s="188">
        <v>3</v>
      </c>
      <c r="C34" s="204">
        <v>-35214</v>
      </c>
      <c r="D34" s="248">
        <v>-35273</v>
      </c>
    </row>
    <row r="35" spans="1:4" ht="15.75" thickBot="1" x14ac:dyDescent="0.3">
      <c r="A35" s="200" t="s">
        <v>110</v>
      </c>
      <c r="B35" s="178"/>
      <c r="C35" s="168">
        <v>-143350</v>
      </c>
      <c r="D35" s="249">
        <v>-228918</v>
      </c>
    </row>
    <row r="36" spans="1:4" ht="15.75" thickBot="1" x14ac:dyDescent="0.3">
      <c r="A36" s="200"/>
      <c r="B36" s="178"/>
      <c r="C36" s="205"/>
      <c r="D36" s="205"/>
    </row>
    <row r="37" spans="1:4" ht="15.75" thickBot="1" x14ac:dyDescent="0.3">
      <c r="A37" s="192" t="s">
        <v>111</v>
      </c>
      <c r="B37" s="196"/>
      <c r="C37" s="169">
        <v>17219</v>
      </c>
      <c r="D37" s="250">
        <v>10054</v>
      </c>
    </row>
    <row r="38" spans="1:4" x14ac:dyDescent="0.25">
      <c r="A38" s="195"/>
      <c r="B38" s="196"/>
      <c r="C38" s="206"/>
      <c r="D38" s="206"/>
    </row>
    <row r="39" spans="1:4" x14ac:dyDescent="0.25">
      <c r="A39" s="200" t="s">
        <v>112</v>
      </c>
      <c r="B39" s="196"/>
      <c r="C39" s="197">
        <v>46764</v>
      </c>
      <c r="D39" s="240">
        <v>6248</v>
      </c>
    </row>
    <row r="40" spans="1:4" ht="15.75" thickBot="1" x14ac:dyDescent="0.3">
      <c r="A40" s="200" t="s">
        <v>63</v>
      </c>
      <c r="B40" s="207"/>
      <c r="C40" s="204">
        <v>292507</v>
      </c>
      <c r="D40" s="248">
        <v>234202</v>
      </c>
    </row>
    <row r="41" spans="1:4" ht="15.75" thickBot="1" x14ac:dyDescent="0.3">
      <c r="A41" s="200" t="s">
        <v>113</v>
      </c>
      <c r="B41" s="178"/>
      <c r="C41" s="208">
        <v>339271</v>
      </c>
      <c r="D41" s="251">
        <v>240450</v>
      </c>
    </row>
    <row r="42" spans="1:4" ht="15.75" thickTop="1" x14ac:dyDescent="0.25"/>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31"/>
  <sheetViews>
    <sheetView showGridLines="0" topLeftCell="A9" zoomScale="90" zoomScaleNormal="90" workbookViewId="0">
      <selection activeCell="A7" sqref="A7"/>
    </sheetView>
  </sheetViews>
  <sheetFormatPr baseColWidth="10" defaultRowHeight="12.75" x14ac:dyDescent="0.2"/>
  <cols>
    <col min="1" max="1" width="106" style="210" customWidth="1"/>
    <col min="2" max="7" width="11.42578125" style="210"/>
    <col min="8" max="8" width="40.7109375" style="210" customWidth="1"/>
    <col min="9" max="16384" width="11.42578125" style="210"/>
  </cols>
  <sheetData>
    <row r="1" spans="1:1" ht="31.5" x14ac:dyDescent="0.2">
      <c r="A1" s="209" t="s">
        <v>114</v>
      </c>
    </row>
    <row r="2" spans="1:1" ht="15" x14ac:dyDescent="0.25">
      <c r="A2"/>
    </row>
    <row r="3" spans="1:1" ht="15" x14ac:dyDescent="0.2">
      <c r="A3" s="211" t="s">
        <v>115</v>
      </c>
    </row>
    <row r="4" spans="1:1" ht="15" x14ac:dyDescent="0.25">
      <c r="A4"/>
    </row>
    <row r="5" spans="1:1" ht="28.5" x14ac:dyDescent="0.2">
      <c r="A5" s="212" t="s">
        <v>201</v>
      </c>
    </row>
    <row r="6" spans="1:1" x14ac:dyDescent="0.2">
      <c r="A6" s="213"/>
    </row>
    <row r="7" spans="1:1" ht="57" x14ac:dyDescent="0.2">
      <c r="A7" s="212" t="s">
        <v>258</v>
      </c>
    </row>
    <row r="8" spans="1:1" x14ac:dyDescent="0.2">
      <c r="A8" s="214"/>
    </row>
    <row r="9" spans="1:1" ht="28.5" x14ac:dyDescent="0.2">
      <c r="A9" s="212" t="s">
        <v>202</v>
      </c>
    </row>
    <row r="10" spans="1:1" x14ac:dyDescent="0.2">
      <c r="A10" s="213"/>
    </row>
    <row r="11" spans="1:1" ht="42.75" x14ac:dyDescent="0.2">
      <c r="A11" s="212" t="s">
        <v>203</v>
      </c>
    </row>
    <row r="12" spans="1:1" x14ac:dyDescent="0.2">
      <c r="A12" s="213"/>
    </row>
    <row r="13" spans="1:1" ht="85.5" x14ac:dyDescent="0.2">
      <c r="A13" s="212" t="s">
        <v>204</v>
      </c>
    </row>
    <row r="14" spans="1:1" x14ac:dyDescent="0.2">
      <c r="A14" s="213"/>
    </row>
    <row r="15" spans="1:1" ht="28.5" x14ac:dyDescent="0.2">
      <c r="A15" s="212" t="s">
        <v>330</v>
      </c>
    </row>
    <row r="16" spans="1:1" x14ac:dyDescent="0.2">
      <c r="A16" s="213"/>
    </row>
    <row r="17" spans="1:1" x14ac:dyDescent="0.2">
      <c r="A17" s="214"/>
    </row>
    <row r="18" spans="1:1" ht="15" x14ac:dyDescent="0.2">
      <c r="A18" s="215" t="s">
        <v>205</v>
      </c>
    </row>
    <row r="19" spans="1:1" x14ac:dyDescent="0.2">
      <c r="A19" s="214"/>
    </row>
    <row r="20" spans="1:1" ht="14.25" x14ac:dyDescent="0.2">
      <c r="A20" s="212" t="s">
        <v>116</v>
      </c>
    </row>
    <row r="21" spans="1:1" x14ac:dyDescent="0.2">
      <c r="A21" s="214"/>
    </row>
    <row r="22" spans="1:1" ht="43.5" x14ac:dyDescent="0.2">
      <c r="A22" s="216" t="s">
        <v>117</v>
      </c>
    </row>
    <row r="23" spans="1:1" ht="57.75" x14ac:dyDescent="0.2">
      <c r="A23" s="216" t="s">
        <v>206</v>
      </c>
    </row>
    <row r="24" spans="1:1" ht="29.25" x14ac:dyDescent="0.2">
      <c r="A24" s="216" t="s">
        <v>207</v>
      </c>
    </row>
    <row r="25" spans="1:1" ht="43.5" x14ac:dyDescent="0.2">
      <c r="A25" s="216" t="s">
        <v>118</v>
      </c>
    </row>
    <row r="26" spans="1:1" x14ac:dyDescent="0.2">
      <c r="A26" s="217"/>
    </row>
    <row r="27" spans="1:1" ht="15" x14ac:dyDescent="0.2">
      <c r="A27" s="211" t="s">
        <v>208</v>
      </c>
    </row>
    <row r="28" spans="1:1" x14ac:dyDescent="0.2">
      <c r="A28" s="214"/>
    </row>
    <row r="29" spans="1:1" ht="71.25" x14ac:dyDescent="0.2">
      <c r="A29" s="212" t="s">
        <v>64</v>
      </c>
    </row>
    <row r="30" spans="1:1" ht="14.25" x14ac:dyDescent="0.2">
      <c r="A30" s="212"/>
    </row>
    <row r="31" spans="1:1" ht="42.75" x14ac:dyDescent="0.2">
      <c r="A31" s="218" t="s">
        <v>324</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87"/>
  <sheetViews>
    <sheetView showGridLines="0" zoomScale="90" zoomScaleNormal="90" workbookViewId="0"/>
  </sheetViews>
  <sheetFormatPr baseColWidth="10" defaultRowHeight="15" x14ac:dyDescent="0.25"/>
  <cols>
    <col min="1" max="1" width="51.28515625" style="32" customWidth="1"/>
    <col min="2" max="3" width="17.28515625" style="32" customWidth="1"/>
    <col min="4" max="4" width="15.85546875" style="32" bestFit="1" customWidth="1"/>
    <col min="5" max="5" width="14.85546875" style="32" bestFit="1" customWidth="1"/>
    <col min="6" max="6" width="16.7109375" style="32" customWidth="1"/>
    <col min="7" max="16384" width="11.42578125" style="32"/>
  </cols>
  <sheetData>
    <row r="1" spans="1:5" ht="15.75" x14ac:dyDescent="0.25">
      <c r="A1" s="31" t="s">
        <v>120</v>
      </c>
    </row>
    <row r="2" spans="1:5" x14ac:dyDescent="0.25">
      <c r="A2" s="33"/>
    </row>
    <row r="3" spans="1:5" x14ac:dyDescent="0.25">
      <c r="A3" s="34" t="s">
        <v>121</v>
      </c>
    </row>
    <row r="4" spans="1:5" x14ac:dyDescent="0.25">
      <c r="A4" s="310" t="s">
        <v>0</v>
      </c>
      <c r="B4" s="310"/>
      <c r="C4" s="310"/>
      <c r="D4" s="310"/>
      <c r="E4" s="310"/>
    </row>
    <row r="5" spans="1:5" x14ac:dyDescent="0.25">
      <c r="A5" s="35"/>
      <c r="B5" s="308" t="s">
        <v>221</v>
      </c>
      <c r="C5" s="308"/>
    </row>
    <row r="6" spans="1:5" ht="15" customHeight="1" x14ac:dyDescent="0.25">
      <c r="A6" s="158" t="s">
        <v>122</v>
      </c>
      <c r="B6" s="295" t="s">
        <v>329</v>
      </c>
      <c r="C6" s="295" t="s">
        <v>301</v>
      </c>
    </row>
    <row r="7" spans="1:5" x14ac:dyDescent="0.25">
      <c r="A7" s="36"/>
      <c r="B7" s="295"/>
      <c r="C7" s="295" t="s">
        <v>94</v>
      </c>
    </row>
    <row r="8" spans="1:5" x14ac:dyDescent="0.25">
      <c r="A8" s="157" t="s">
        <v>123</v>
      </c>
      <c r="B8" s="156" t="s">
        <v>256</v>
      </c>
      <c r="C8" s="156" t="s">
        <v>237</v>
      </c>
    </row>
    <row r="9" spans="1:5" x14ac:dyDescent="0.25">
      <c r="A9" s="67" t="s">
        <v>124</v>
      </c>
      <c r="B9" s="37">
        <v>13912</v>
      </c>
      <c r="C9" s="197">
        <v>14105</v>
      </c>
    </row>
    <row r="10" spans="1:5" x14ac:dyDescent="0.25">
      <c r="A10" s="67" t="s">
        <v>65</v>
      </c>
      <c r="B10" s="37">
        <v>73585</v>
      </c>
      <c r="C10" s="197">
        <v>38071</v>
      </c>
    </row>
    <row r="11" spans="1:5" ht="15.75" thickBot="1" x14ac:dyDescent="0.3">
      <c r="A11" s="67" t="s">
        <v>198</v>
      </c>
      <c r="B11" s="38">
        <v>251774</v>
      </c>
      <c r="C11" s="204">
        <v>240331</v>
      </c>
    </row>
    <row r="12" spans="1:5" ht="15.75" thickBot="1" x14ac:dyDescent="0.3">
      <c r="A12" s="39"/>
      <c r="B12" s="40">
        <v>339271</v>
      </c>
      <c r="C12" s="208">
        <v>292507</v>
      </c>
    </row>
    <row r="13" spans="1:5" ht="15.75" thickTop="1" x14ac:dyDescent="0.25"/>
    <row r="14" spans="1:5" ht="15" customHeight="1" x14ac:dyDescent="0.25">
      <c r="A14" s="41"/>
      <c r="B14" s="308" t="s">
        <v>221</v>
      </c>
      <c r="C14" s="308"/>
    </row>
    <row r="15" spans="1:5" ht="15" customHeight="1" x14ac:dyDescent="0.25">
      <c r="A15" s="35"/>
      <c r="B15" s="295" t="s">
        <v>329</v>
      </c>
      <c r="C15" s="295" t="s">
        <v>301</v>
      </c>
    </row>
    <row r="16" spans="1:5" x14ac:dyDescent="0.25">
      <c r="A16" s="35"/>
      <c r="B16" s="295"/>
      <c r="C16" s="295" t="s">
        <v>94</v>
      </c>
    </row>
    <row r="17" spans="1:3" x14ac:dyDescent="0.25">
      <c r="A17" s="157" t="s">
        <v>125</v>
      </c>
      <c r="B17" s="156" t="s">
        <v>256</v>
      </c>
      <c r="C17" s="156" t="s">
        <v>237</v>
      </c>
    </row>
    <row r="18" spans="1:3" x14ac:dyDescent="0.25">
      <c r="A18" s="67" t="s">
        <v>286</v>
      </c>
      <c r="B18" s="37">
        <v>92064</v>
      </c>
      <c r="C18" s="197">
        <v>66449</v>
      </c>
    </row>
    <row r="19" spans="1:3" x14ac:dyDescent="0.25">
      <c r="A19" s="67" t="s">
        <v>126</v>
      </c>
      <c r="B19" s="37">
        <v>293</v>
      </c>
      <c r="C19" s="197">
        <v>2126</v>
      </c>
    </row>
    <row r="20" spans="1:3" x14ac:dyDescent="0.25">
      <c r="A20" s="18" t="s">
        <v>198</v>
      </c>
      <c r="B20" s="37">
        <v>11700</v>
      </c>
      <c r="C20" s="197">
        <v>11248</v>
      </c>
    </row>
    <row r="21" spans="1:3" ht="15.75" thickBot="1" x14ac:dyDescent="0.3">
      <c r="A21" s="67" t="s">
        <v>76</v>
      </c>
      <c r="B21" s="38">
        <v>-22922</v>
      </c>
      <c r="C21" s="204">
        <v>-19199</v>
      </c>
    </row>
    <row r="22" spans="1:3" ht="15.75" thickBot="1" x14ac:dyDescent="0.3">
      <c r="A22" s="35"/>
      <c r="B22" s="40">
        <v>81135</v>
      </c>
      <c r="C22" s="40">
        <v>60624</v>
      </c>
    </row>
    <row r="23" spans="1:3" ht="15.75" thickTop="1" x14ac:dyDescent="0.25"/>
    <row r="24" spans="1:3" x14ac:dyDescent="0.25">
      <c r="A24" s="161" t="s">
        <v>78</v>
      </c>
    </row>
    <row r="25" spans="1:3" x14ac:dyDescent="0.25">
      <c r="A25" s="35"/>
      <c r="B25" s="308" t="s">
        <v>221</v>
      </c>
      <c r="C25" s="308"/>
    </row>
    <row r="26" spans="1:3" ht="15" customHeight="1" x14ac:dyDescent="0.25">
      <c r="A26" s="45"/>
      <c r="B26" s="295" t="s">
        <v>322</v>
      </c>
      <c r="C26" s="295"/>
    </row>
    <row r="27" spans="1:3" ht="15" customHeight="1" x14ac:dyDescent="0.25">
      <c r="A27" s="45"/>
      <c r="B27" s="295" t="s">
        <v>317</v>
      </c>
      <c r="C27" s="295"/>
    </row>
    <row r="28" spans="1:3" x14ac:dyDescent="0.25">
      <c r="A28" s="45"/>
      <c r="B28" s="156" t="s">
        <v>256</v>
      </c>
      <c r="C28" s="156" t="s">
        <v>237</v>
      </c>
    </row>
    <row r="29" spans="1:3" x14ac:dyDescent="0.25">
      <c r="A29" s="46" t="s">
        <v>85</v>
      </c>
      <c r="B29" s="44">
        <v>-19199</v>
      </c>
      <c r="C29" s="44">
        <v>-15750</v>
      </c>
    </row>
    <row r="30" spans="1:3" x14ac:dyDescent="0.25">
      <c r="A30" s="67" t="s">
        <v>131</v>
      </c>
      <c r="B30" s="37">
        <v>-12761</v>
      </c>
      <c r="C30" s="37">
        <v>-9927</v>
      </c>
    </row>
    <row r="31" spans="1:3" ht="15.75" thickBot="1" x14ac:dyDescent="0.3">
      <c r="A31" s="67" t="s">
        <v>80</v>
      </c>
      <c r="B31" s="37">
        <v>9038</v>
      </c>
      <c r="C31" s="37">
        <v>7645</v>
      </c>
    </row>
    <row r="32" spans="1:3" ht="15.75" thickBot="1" x14ac:dyDescent="0.3">
      <c r="A32" s="46" t="s">
        <v>127</v>
      </c>
      <c r="B32" s="47">
        <v>-22922</v>
      </c>
      <c r="C32" s="47">
        <v>-18032</v>
      </c>
    </row>
    <row r="33" spans="1:3" ht="15.75" thickTop="1" x14ac:dyDescent="0.25"/>
    <row r="34" spans="1:3" x14ac:dyDescent="0.25">
      <c r="A34" s="48"/>
      <c r="B34" s="308" t="s">
        <v>1</v>
      </c>
      <c r="C34" s="308"/>
    </row>
    <row r="35" spans="1:3" ht="15" customHeight="1" x14ac:dyDescent="0.25">
      <c r="A35" s="35"/>
      <c r="B35" s="295" t="s">
        <v>329</v>
      </c>
      <c r="C35" s="295" t="s">
        <v>301</v>
      </c>
    </row>
    <row r="36" spans="1:3" x14ac:dyDescent="0.25">
      <c r="A36" s="67"/>
      <c r="B36" s="295"/>
      <c r="C36" s="295" t="s">
        <v>94</v>
      </c>
    </row>
    <row r="37" spans="1:3" x14ac:dyDescent="0.25">
      <c r="A37" s="157" t="s">
        <v>128</v>
      </c>
      <c r="B37" s="156" t="s">
        <v>256</v>
      </c>
      <c r="C37" s="156" t="s">
        <v>237</v>
      </c>
    </row>
    <row r="38" spans="1:3" x14ac:dyDescent="0.25">
      <c r="A38" s="67" t="s">
        <v>220</v>
      </c>
      <c r="B38" s="255">
        <v>42748</v>
      </c>
      <c r="C38" s="256">
        <v>18754</v>
      </c>
    </row>
    <row r="39" spans="1:3" x14ac:dyDescent="0.25">
      <c r="A39" s="67" t="s">
        <v>81</v>
      </c>
      <c r="B39" s="255">
        <v>4708</v>
      </c>
      <c r="C39" s="256">
        <v>276</v>
      </c>
    </row>
    <row r="40" spans="1:3" x14ac:dyDescent="0.25">
      <c r="A40" s="67" t="s">
        <v>198</v>
      </c>
      <c r="B40" s="255">
        <v>8547</v>
      </c>
      <c r="C40" s="256">
        <v>4578</v>
      </c>
    </row>
    <row r="41" spans="1:3" ht="15.75" thickBot="1" x14ac:dyDescent="0.3">
      <c r="A41" s="67" t="s">
        <v>82</v>
      </c>
      <c r="B41" s="255">
        <v>2478</v>
      </c>
      <c r="C41" s="256">
        <v>2832</v>
      </c>
    </row>
    <row r="42" spans="1:3" ht="15.75" thickBot="1" x14ac:dyDescent="0.3">
      <c r="A42" s="35"/>
      <c r="B42" s="257">
        <v>58481</v>
      </c>
      <c r="C42" s="257">
        <v>26440</v>
      </c>
    </row>
    <row r="43" spans="1:3" ht="15.75" thickTop="1" x14ac:dyDescent="0.25"/>
    <row r="44" spans="1:3" x14ac:dyDescent="0.25">
      <c r="A44" s="67"/>
      <c r="B44" s="308" t="s">
        <v>129</v>
      </c>
      <c r="C44" s="308"/>
    </row>
    <row r="45" spans="1:3" ht="15" customHeight="1" x14ac:dyDescent="0.25">
      <c r="A45" s="35"/>
      <c r="B45" s="295" t="s">
        <v>329</v>
      </c>
      <c r="C45" s="295" t="s">
        <v>301</v>
      </c>
    </row>
    <row r="46" spans="1:3" x14ac:dyDescent="0.25">
      <c r="A46" s="35"/>
      <c r="B46" s="295"/>
      <c r="C46" s="295" t="s">
        <v>94</v>
      </c>
    </row>
    <row r="47" spans="1:3" x14ac:dyDescent="0.25">
      <c r="A47" s="157" t="s">
        <v>130</v>
      </c>
      <c r="B47" s="156" t="s">
        <v>256</v>
      </c>
      <c r="C47" s="156" t="s">
        <v>237</v>
      </c>
    </row>
    <row r="48" spans="1:3" x14ac:dyDescent="0.25">
      <c r="A48" s="18" t="s">
        <v>287</v>
      </c>
      <c r="B48" s="37">
        <v>9939</v>
      </c>
      <c r="C48" s="37">
        <v>8705</v>
      </c>
    </row>
    <row r="49" spans="1:5" ht="15.75" thickBot="1" x14ac:dyDescent="0.3">
      <c r="A49" s="67" t="s">
        <v>83</v>
      </c>
      <c r="B49" s="38">
        <v>-253</v>
      </c>
      <c r="C49" s="219">
        <v>-738</v>
      </c>
    </row>
    <row r="50" spans="1:5" ht="15.75" thickBot="1" x14ac:dyDescent="0.3">
      <c r="A50" s="67"/>
      <c r="B50" s="40">
        <v>9686</v>
      </c>
      <c r="C50" s="208">
        <v>7967</v>
      </c>
    </row>
    <row r="51" spans="1:5" ht="15.75" thickTop="1" x14ac:dyDescent="0.25"/>
    <row r="52" spans="1:5" x14ac:dyDescent="0.25">
      <c r="A52" s="161" t="s">
        <v>84</v>
      </c>
    </row>
    <row r="53" spans="1:5" x14ac:dyDescent="0.25">
      <c r="A53" s="49"/>
      <c r="B53" s="308" t="s">
        <v>66</v>
      </c>
      <c r="C53" s="308"/>
    </row>
    <row r="54" spans="1:5" ht="15" customHeight="1" x14ac:dyDescent="0.25">
      <c r="A54" s="50"/>
      <c r="B54" s="295" t="s">
        <v>322</v>
      </c>
      <c r="C54" s="295"/>
    </row>
    <row r="55" spans="1:5" ht="15" customHeight="1" x14ac:dyDescent="0.25">
      <c r="A55" s="45"/>
      <c r="B55" s="295" t="s">
        <v>317</v>
      </c>
      <c r="C55" s="295"/>
    </row>
    <row r="56" spans="1:5" x14ac:dyDescent="0.25">
      <c r="A56" s="45"/>
      <c r="B56" s="156" t="s">
        <v>256</v>
      </c>
      <c r="C56" s="156" t="s">
        <v>237</v>
      </c>
    </row>
    <row r="57" spans="1:5" x14ac:dyDescent="0.25">
      <c r="A57" s="46" t="s">
        <v>79</v>
      </c>
      <c r="B57" s="44">
        <v>-738</v>
      </c>
      <c r="C57" s="44">
        <v>-593</v>
      </c>
    </row>
    <row r="58" spans="1:5" ht="15.75" thickBot="1" x14ac:dyDescent="0.3">
      <c r="A58" s="67" t="s">
        <v>382</v>
      </c>
      <c r="B58" s="68">
        <v>485</v>
      </c>
      <c r="C58" s="68">
        <v>-91</v>
      </c>
    </row>
    <row r="59" spans="1:5" ht="15.75" thickBot="1" x14ac:dyDescent="0.3">
      <c r="A59" s="46" t="s">
        <v>127</v>
      </c>
      <c r="B59" s="47">
        <v>-253</v>
      </c>
      <c r="C59" s="47">
        <v>-684</v>
      </c>
    </row>
    <row r="60" spans="1:5" ht="15.75" thickTop="1" x14ac:dyDescent="0.25"/>
    <row r="61" spans="1:5" ht="15.75" customHeight="1" x14ac:dyDescent="0.25">
      <c r="A61" s="51"/>
      <c r="B61" s="308" t="s">
        <v>221</v>
      </c>
      <c r="C61" s="308"/>
      <c r="D61" s="307"/>
      <c r="E61" s="307"/>
    </row>
    <row r="62" spans="1:5" ht="15.75" customHeight="1" x14ac:dyDescent="0.25">
      <c r="A62" s="158" t="s">
        <v>133</v>
      </c>
      <c r="B62" s="295" t="s">
        <v>329</v>
      </c>
      <c r="C62" s="295" t="s">
        <v>301</v>
      </c>
      <c r="D62" s="52"/>
      <c r="E62" s="52"/>
    </row>
    <row r="63" spans="1:5" ht="15.75" x14ac:dyDescent="0.25">
      <c r="A63" s="51"/>
      <c r="B63" s="295"/>
      <c r="C63" s="295" t="s">
        <v>94</v>
      </c>
      <c r="D63" s="52"/>
      <c r="E63" s="52"/>
    </row>
    <row r="64" spans="1:5" ht="15.75" x14ac:dyDescent="0.25">
      <c r="A64" s="157" t="s">
        <v>134</v>
      </c>
      <c r="B64" s="156" t="s">
        <v>256</v>
      </c>
      <c r="C64" s="156" t="s">
        <v>237</v>
      </c>
      <c r="D64" s="52"/>
      <c r="E64" s="52"/>
    </row>
    <row r="65" spans="1:6" ht="16.5" thickBot="1" x14ac:dyDescent="0.3">
      <c r="A65" s="67" t="s">
        <v>286</v>
      </c>
      <c r="B65" s="37">
        <v>2047</v>
      </c>
      <c r="C65" s="37">
        <v>4640</v>
      </c>
      <c r="D65" s="52"/>
      <c r="E65" s="52"/>
    </row>
    <row r="66" spans="1:6" ht="16.5" thickBot="1" x14ac:dyDescent="0.3">
      <c r="A66" s="51"/>
      <c r="B66" s="47">
        <v>2047</v>
      </c>
      <c r="C66" s="47">
        <v>4640</v>
      </c>
      <c r="D66" s="52"/>
    </row>
    <row r="67" spans="1:6" ht="15.75" thickTop="1" x14ac:dyDescent="0.25">
      <c r="A67" s="56"/>
      <c r="B67" s="57"/>
      <c r="C67" s="57"/>
    </row>
    <row r="68" spans="1:6" ht="15.75" customHeight="1" x14ac:dyDescent="0.25">
      <c r="A68" s="157"/>
      <c r="B68" s="308" t="s">
        <v>221</v>
      </c>
      <c r="C68" s="308"/>
      <c r="D68" s="307"/>
      <c r="E68" s="307"/>
    </row>
    <row r="69" spans="1:6" ht="15.75" customHeight="1" x14ac:dyDescent="0.25">
      <c r="A69" s="35"/>
      <c r="B69" s="295" t="s">
        <v>329</v>
      </c>
      <c r="C69" s="295" t="s">
        <v>301</v>
      </c>
      <c r="D69" s="307"/>
      <c r="E69" s="307"/>
    </row>
    <row r="70" spans="1:6" ht="15.75" x14ac:dyDescent="0.25">
      <c r="A70" s="35"/>
      <c r="B70" s="295"/>
      <c r="C70" s="295" t="s">
        <v>94</v>
      </c>
      <c r="D70" s="307"/>
      <c r="E70" s="307"/>
    </row>
    <row r="71" spans="1:6" ht="15.75" x14ac:dyDescent="0.25">
      <c r="A71" s="157" t="s">
        <v>135</v>
      </c>
      <c r="B71" s="156" t="s">
        <v>256</v>
      </c>
      <c r="C71" s="156" t="s">
        <v>237</v>
      </c>
      <c r="D71" s="307"/>
      <c r="E71" s="307"/>
    </row>
    <row r="72" spans="1:6" ht="15.75" x14ac:dyDescent="0.25">
      <c r="A72" s="220" t="s">
        <v>242</v>
      </c>
      <c r="B72" s="139" t="s">
        <v>13</v>
      </c>
      <c r="C72" s="37">
        <v>1452</v>
      </c>
      <c r="D72" s="155"/>
      <c r="E72" s="155"/>
    </row>
    <row r="73" spans="1:6" ht="16.5" thickBot="1" x14ac:dyDescent="0.3">
      <c r="A73" s="220" t="s">
        <v>199</v>
      </c>
      <c r="B73" s="54">
        <v>3078</v>
      </c>
      <c r="C73" s="54">
        <v>1859</v>
      </c>
      <c r="D73" s="155"/>
      <c r="E73" s="155"/>
    </row>
    <row r="74" spans="1:6" ht="16.5" thickBot="1" x14ac:dyDescent="0.3">
      <c r="A74" s="67"/>
      <c r="B74" s="59">
        <v>3078</v>
      </c>
      <c r="C74" s="221">
        <v>3311</v>
      </c>
      <c r="D74" s="307"/>
      <c r="E74" s="307"/>
    </row>
    <row r="75" spans="1:6" ht="15.75" customHeight="1" thickTop="1" x14ac:dyDescent="0.25">
      <c r="A75" s="309"/>
      <c r="B75" s="60"/>
      <c r="C75" s="60"/>
      <c r="D75" s="52"/>
      <c r="E75" s="52"/>
    </row>
    <row r="76" spans="1:6" ht="15" customHeight="1" x14ac:dyDescent="0.25">
      <c r="A76" s="309"/>
      <c r="B76" s="308" t="s">
        <v>221</v>
      </c>
      <c r="C76" s="308"/>
      <c r="D76" s="43"/>
      <c r="E76" s="52"/>
      <c r="F76" s="52"/>
    </row>
    <row r="77" spans="1:6" ht="15.75" customHeight="1" x14ac:dyDescent="0.25">
      <c r="A77" s="35"/>
      <c r="B77" s="295" t="s">
        <v>329</v>
      </c>
      <c r="C77" s="295" t="s">
        <v>301</v>
      </c>
      <c r="D77" s="42"/>
      <c r="E77" s="307"/>
      <c r="F77" s="307"/>
    </row>
    <row r="78" spans="1:6" ht="15.75" x14ac:dyDescent="0.25">
      <c r="A78" s="35"/>
      <c r="B78" s="295"/>
      <c r="C78" s="295" t="s">
        <v>94</v>
      </c>
      <c r="D78" s="42"/>
      <c r="E78" s="307"/>
      <c r="F78" s="307"/>
    </row>
    <row r="79" spans="1:6" ht="15.75" x14ac:dyDescent="0.25">
      <c r="A79" s="157" t="s">
        <v>136</v>
      </c>
      <c r="B79" s="156" t="s">
        <v>256</v>
      </c>
      <c r="C79" s="156" t="s">
        <v>237</v>
      </c>
      <c r="D79" s="307"/>
      <c r="E79" s="307"/>
    </row>
    <row r="80" spans="1:6" ht="16.5" thickBot="1" x14ac:dyDescent="0.3">
      <c r="A80" s="222" t="s">
        <v>241</v>
      </c>
      <c r="B80" s="197">
        <v>84112</v>
      </c>
      <c r="C80" s="197">
        <v>72306</v>
      </c>
      <c r="D80" s="155"/>
      <c r="E80" s="155"/>
    </row>
    <row r="81" spans="1:6" ht="16.5" thickBot="1" x14ac:dyDescent="0.3">
      <c r="A81" s="35"/>
      <c r="B81" s="55">
        <v>84112</v>
      </c>
      <c r="C81" s="55">
        <v>72306</v>
      </c>
      <c r="D81" s="307"/>
      <c r="E81" s="307"/>
    </row>
    <row r="82" spans="1:6" ht="15.75" customHeight="1" thickTop="1" x14ac:dyDescent="0.25">
      <c r="A82" s="309"/>
      <c r="B82" s="60"/>
      <c r="C82" s="60"/>
      <c r="D82" s="52"/>
      <c r="E82" s="52"/>
    </row>
    <row r="83" spans="1:6" ht="15" customHeight="1" x14ac:dyDescent="0.25">
      <c r="A83" s="309"/>
      <c r="B83" s="308" t="s">
        <v>221</v>
      </c>
      <c r="C83" s="308"/>
      <c r="D83" s="43"/>
      <c r="E83" s="52"/>
      <c r="F83" s="52"/>
    </row>
    <row r="84" spans="1:6" ht="15.75" customHeight="1" x14ac:dyDescent="0.25">
      <c r="A84" s="35"/>
      <c r="B84" s="295" t="s">
        <v>329</v>
      </c>
      <c r="C84" s="295" t="s">
        <v>301</v>
      </c>
      <c r="D84" s="42"/>
      <c r="E84" s="307"/>
      <c r="F84" s="307"/>
    </row>
    <row r="85" spans="1:6" ht="15.75" x14ac:dyDescent="0.25">
      <c r="A85" s="35"/>
      <c r="B85" s="295"/>
      <c r="C85" s="295" t="s">
        <v>94</v>
      </c>
      <c r="D85" s="42"/>
      <c r="E85" s="307"/>
      <c r="F85" s="307"/>
    </row>
    <row r="86" spans="1:6" ht="15.75" x14ac:dyDescent="0.25">
      <c r="A86" s="157" t="s">
        <v>267</v>
      </c>
      <c r="B86" s="156" t="s">
        <v>256</v>
      </c>
      <c r="C86" s="156" t="s">
        <v>237</v>
      </c>
      <c r="D86" s="307"/>
      <c r="E86" s="307"/>
    </row>
    <row r="87" spans="1:6" ht="16.5" thickBot="1" x14ac:dyDescent="0.3">
      <c r="A87" s="222" t="s">
        <v>261</v>
      </c>
      <c r="B87" s="219">
        <v>662</v>
      </c>
      <c r="C87" s="219">
        <v>662</v>
      </c>
      <c r="D87" s="307"/>
      <c r="E87" s="307"/>
    </row>
    <row r="88" spans="1:6" ht="16.5" thickBot="1" x14ac:dyDescent="0.3">
      <c r="A88" s="35"/>
      <c r="B88" s="208">
        <v>662</v>
      </c>
      <c r="C88" s="208">
        <v>662</v>
      </c>
      <c r="D88" s="307"/>
      <c r="E88" s="307"/>
    </row>
    <row r="89" spans="1:6" ht="15.75" thickTop="1" x14ac:dyDescent="0.25"/>
    <row r="90" spans="1:6" x14ac:dyDescent="0.25">
      <c r="A90" s="136"/>
      <c r="B90" s="308" t="s">
        <v>221</v>
      </c>
      <c r="C90" s="308"/>
    </row>
    <row r="91" spans="1:6" ht="15" customHeight="1" x14ac:dyDescent="0.25">
      <c r="A91" s="136"/>
      <c r="B91" s="295" t="s">
        <v>329</v>
      </c>
      <c r="C91" s="295" t="s">
        <v>301</v>
      </c>
    </row>
    <row r="92" spans="1:6" x14ac:dyDescent="0.25">
      <c r="A92" s="136"/>
      <c r="B92" s="295"/>
      <c r="C92" s="295" t="s">
        <v>94</v>
      </c>
    </row>
    <row r="93" spans="1:6" x14ac:dyDescent="0.25">
      <c r="A93" s="157" t="s">
        <v>273</v>
      </c>
      <c r="B93" s="156" t="s">
        <v>256</v>
      </c>
      <c r="C93" s="156" t="s">
        <v>237</v>
      </c>
    </row>
    <row r="94" spans="1:6" x14ac:dyDescent="0.25">
      <c r="A94" s="67" t="s">
        <v>271</v>
      </c>
      <c r="B94" s="37">
        <v>1380585</v>
      </c>
      <c r="C94" s="197">
        <v>1340913</v>
      </c>
    </row>
    <row r="95" spans="1:6" ht="15.75" thickBot="1" x14ac:dyDescent="0.3">
      <c r="A95" s="67" t="s">
        <v>274</v>
      </c>
      <c r="B95" s="38">
        <v>-2864</v>
      </c>
      <c r="C95" s="204">
        <v>-1967</v>
      </c>
    </row>
    <row r="96" spans="1:6" ht="15.75" thickBot="1" x14ac:dyDescent="0.3">
      <c r="A96" s="61"/>
      <c r="B96" s="40">
        <v>1377721</v>
      </c>
      <c r="C96" s="208">
        <v>1338946</v>
      </c>
    </row>
    <row r="97" spans="1:5" ht="15.75" thickTop="1" x14ac:dyDescent="0.25"/>
    <row r="98" spans="1:5" ht="25.5" customHeight="1" x14ac:dyDescent="0.25">
      <c r="A98" s="317" t="s">
        <v>275</v>
      </c>
      <c r="B98" s="317"/>
      <c r="C98" s="317"/>
    </row>
    <row r="99" spans="1:5" x14ac:dyDescent="0.25">
      <c r="A99" s="136"/>
      <c r="B99" s="308" t="s">
        <v>221</v>
      </c>
      <c r="C99" s="308"/>
    </row>
    <row r="100" spans="1:5" ht="15" customHeight="1" x14ac:dyDescent="0.25">
      <c r="A100" s="136"/>
      <c r="B100" s="295" t="s">
        <v>322</v>
      </c>
      <c r="C100" s="295"/>
    </row>
    <row r="101" spans="1:5" ht="15" customHeight="1" x14ac:dyDescent="0.25">
      <c r="A101" s="136"/>
      <c r="B101" s="295" t="s">
        <v>317</v>
      </c>
      <c r="C101" s="295"/>
    </row>
    <row r="102" spans="1:5" x14ac:dyDescent="0.25">
      <c r="A102" s="136"/>
      <c r="B102" s="156" t="s">
        <v>256</v>
      </c>
      <c r="C102" s="156" t="s">
        <v>237</v>
      </c>
    </row>
    <row r="103" spans="1:5" x14ac:dyDescent="0.25">
      <c r="A103" s="35" t="s">
        <v>137</v>
      </c>
      <c r="B103" s="44">
        <v>1340913</v>
      </c>
      <c r="C103" s="44">
        <v>1277715</v>
      </c>
    </row>
    <row r="104" spans="1:5" x14ac:dyDescent="0.25">
      <c r="A104" s="67" t="s">
        <v>86</v>
      </c>
      <c r="B104" s="37">
        <v>266625</v>
      </c>
      <c r="C104" s="37">
        <v>259282</v>
      </c>
    </row>
    <row r="105" spans="1:5" ht="15.75" thickBot="1" x14ac:dyDescent="0.3">
      <c r="A105" s="67" t="s">
        <v>138</v>
      </c>
      <c r="B105" s="38">
        <v>-226953</v>
      </c>
      <c r="C105" s="38">
        <v>-240864</v>
      </c>
    </row>
    <row r="106" spans="1:5" ht="15.75" thickBot="1" x14ac:dyDescent="0.3">
      <c r="A106" s="35" t="s">
        <v>127</v>
      </c>
      <c r="B106" s="40">
        <v>1380585</v>
      </c>
      <c r="C106" s="40">
        <v>1296133</v>
      </c>
    </row>
    <row r="107" spans="1:5" ht="15.75" thickTop="1" x14ac:dyDescent="0.25">
      <c r="A107" s="35"/>
      <c r="B107" s="136"/>
      <c r="C107" s="136"/>
      <c r="D107" s="136"/>
      <c r="E107" s="136"/>
    </row>
    <row r="108" spans="1:5" ht="15" customHeight="1" x14ac:dyDescent="0.25">
      <c r="A108" s="63" t="s">
        <v>276</v>
      </c>
      <c r="B108" s="63"/>
      <c r="C108" s="63"/>
    </row>
    <row r="109" spans="1:5" x14ac:dyDescent="0.25">
      <c r="A109" s="35"/>
      <c r="B109" s="308" t="s">
        <v>221</v>
      </c>
      <c r="C109" s="308"/>
    </row>
    <row r="110" spans="1:5" ht="15" customHeight="1" x14ac:dyDescent="0.25">
      <c r="A110" s="35"/>
      <c r="B110" s="295" t="s">
        <v>322</v>
      </c>
      <c r="C110" s="295"/>
    </row>
    <row r="111" spans="1:5" ht="15" customHeight="1" x14ac:dyDescent="0.25">
      <c r="A111" s="35"/>
      <c r="B111" s="295" t="s">
        <v>317</v>
      </c>
      <c r="C111" s="295"/>
    </row>
    <row r="112" spans="1:5" x14ac:dyDescent="0.25">
      <c r="A112" s="35"/>
      <c r="B112" s="156" t="s">
        <v>256</v>
      </c>
      <c r="C112" s="156" t="s">
        <v>237</v>
      </c>
    </row>
    <row r="113" spans="1:3" x14ac:dyDescent="0.25">
      <c r="A113" s="39" t="s">
        <v>85</v>
      </c>
      <c r="B113" s="44">
        <v>-1967</v>
      </c>
      <c r="C113" s="44">
        <v>-3604</v>
      </c>
    </row>
    <row r="114" spans="1:3" ht="15.75" thickBot="1" x14ac:dyDescent="0.3">
      <c r="A114" s="64" t="s">
        <v>314</v>
      </c>
      <c r="B114" s="68">
        <v>-897</v>
      </c>
      <c r="C114" s="68">
        <v>589</v>
      </c>
    </row>
    <row r="115" spans="1:3" ht="15.75" thickBot="1" x14ac:dyDescent="0.3">
      <c r="A115" s="39" t="s">
        <v>127</v>
      </c>
      <c r="B115" s="47">
        <v>-2864</v>
      </c>
      <c r="C115" s="47">
        <v>-3015</v>
      </c>
    </row>
    <row r="116" spans="1:3" ht="15.75" thickTop="1" x14ac:dyDescent="0.25">
      <c r="A116" s="136"/>
      <c r="B116" s="311"/>
      <c r="C116" s="311"/>
    </row>
    <row r="117" spans="1:3" x14ac:dyDescent="0.25">
      <c r="A117" s="136"/>
      <c r="B117" s="308" t="s">
        <v>221</v>
      </c>
      <c r="C117" s="308"/>
    </row>
    <row r="118" spans="1:3" ht="15" customHeight="1" x14ac:dyDescent="0.25">
      <c r="A118" s="136"/>
      <c r="B118" s="295" t="s">
        <v>329</v>
      </c>
      <c r="C118" s="295" t="s">
        <v>301</v>
      </c>
    </row>
    <row r="119" spans="1:3" x14ac:dyDescent="0.25">
      <c r="A119" s="136"/>
      <c r="B119" s="295"/>
      <c r="C119" s="295" t="s">
        <v>94</v>
      </c>
    </row>
    <row r="120" spans="1:3" x14ac:dyDescent="0.25">
      <c r="A120" s="157" t="s">
        <v>262</v>
      </c>
      <c r="B120" s="156" t="s">
        <v>256</v>
      </c>
      <c r="C120" s="156" t="s">
        <v>237</v>
      </c>
    </row>
    <row r="121" spans="1:3" x14ac:dyDescent="0.25">
      <c r="A121" s="67" t="s">
        <v>243</v>
      </c>
      <c r="B121" s="37">
        <v>73996.147301000005</v>
      </c>
      <c r="C121" s="37">
        <v>78864</v>
      </c>
    </row>
    <row r="122" spans="1:3" x14ac:dyDescent="0.25">
      <c r="A122" s="67" t="s">
        <v>244</v>
      </c>
      <c r="B122" s="37">
        <v>12084.777428000003</v>
      </c>
      <c r="C122" s="37">
        <v>12136</v>
      </c>
    </row>
    <row r="123" spans="1:3" ht="15.75" thickBot="1" x14ac:dyDescent="0.3">
      <c r="A123" s="67" t="s">
        <v>245</v>
      </c>
      <c r="B123" s="37">
        <v>7</v>
      </c>
      <c r="C123" s="37">
        <v>42</v>
      </c>
    </row>
    <row r="124" spans="1:3" ht="15.75" thickBot="1" x14ac:dyDescent="0.3">
      <c r="A124" s="61"/>
      <c r="B124" s="47">
        <v>86087.924729000006</v>
      </c>
      <c r="C124" s="47">
        <v>91042</v>
      </c>
    </row>
    <row r="125" spans="1:3" ht="15.75" thickTop="1" x14ac:dyDescent="0.25"/>
    <row r="126" spans="1:3" x14ac:dyDescent="0.25">
      <c r="A126" s="62" t="s">
        <v>139</v>
      </c>
    </row>
    <row r="127" spans="1:3" x14ac:dyDescent="0.25">
      <c r="A127" s="39"/>
      <c r="B127" s="308" t="s">
        <v>221</v>
      </c>
      <c r="C127" s="308"/>
    </row>
    <row r="128" spans="1:3" ht="15" customHeight="1" x14ac:dyDescent="0.25">
      <c r="A128" s="39"/>
      <c r="B128" s="295" t="s">
        <v>322</v>
      </c>
      <c r="C128" s="295"/>
    </row>
    <row r="129" spans="1:3" ht="15" customHeight="1" x14ac:dyDescent="0.25">
      <c r="A129" s="39"/>
      <c r="B129" s="295" t="s">
        <v>317</v>
      </c>
      <c r="C129" s="295"/>
    </row>
    <row r="130" spans="1:3" x14ac:dyDescent="0.25">
      <c r="A130" s="39"/>
      <c r="B130" s="156" t="s">
        <v>256</v>
      </c>
      <c r="C130" s="156" t="s">
        <v>237</v>
      </c>
    </row>
    <row r="131" spans="1:3" x14ac:dyDescent="0.25">
      <c r="A131" s="35" t="s">
        <v>85</v>
      </c>
      <c r="B131" s="44">
        <v>91042</v>
      </c>
      <c r="C131" s="44">
        <v>105203</v>
      </c>
    </row>
    <row r="132" spans="1:3" x14ac:dyDescent="0.25">
      <c r="A132" s="67" t="s">
        <v>86</v>
      </c>
      <c r="B132" s="37">
        <v>21449.605793999999</v>
      </c>
      <c r="C132" s="37">
        <v>14733</v>
      </c>
    </row>
    <row r="133" spans="1:3" ht="15.75" thickBot="1" x14ac:dyDescent="0.3">
      <c r="A133" s="67" t="s">
        <v>140</v>
      </c>
      <c r="B133" s="37">
        <v>-26404</v>
      </c>
      <c r="C133" s="37">
        <v>-24732</v>
      </c>
    </row>
    <row r="134" spans="1:3" ht="15.75" thickBot="1" x14ac:dyDescent="0.3">
      <c r="A134" s="35" t="s">
        <v>127</v>
      </c>
      <c r="B134" s="47">
        <v>86087.605794000003</v>
      </c>
      <c r="C134" s="47">
        <v>95204</v>
      </c>
    </row>
    <row r="135" spans="1:3" ht="15.75" thickTop="1" x14ac:dyDescent="0.25"/>
    <row r="136" spans="1:3" ht="15" customHeight="1" x14ac:dyDescent="0.25">
      <c r="A136" s="65"/>
      <c r="B136" s="308" t="s">
        <v>221</v>
      </c>
      <c r="C136" s="308"/>
    </row>
    <row r="137" spans="1:3" ht="15" customHeight="1" x14ac:dyDescent="0.25">
      <c r="A137" s="65"/>
      <c r="B137" s="295" t="s">
        <v>329</v>
      </c>
      <c r="C137" s="295" t="s">
        <v>301</v>
      </c>
    </row>
    <row r="138" spans="1:3" x14ac:dyDescent="0.25">
      <c r="A138" s="65"/>
      <c r="B138" s="295"/>
      <c r="C138" s="295" t="s">
        <v>94</v>
      </c>
    </row>
    <row r="139" spans="1:3" x14ac:dyDescent="0.25">
      <c r="A139" s="157" t="s">
        <v>263</v>
      </c>
      <c r="B139" s="156" t="s">
        <v>256</v>
      </c>
      <c r="C139" s="156" t="s">
        <v>237</v>
      </c>
    </row>
    <row r="140" spans="1:3" x14ac:dyDescent="0.25">
      <c r="A140" s="67" t="s">
        <v>215</v>
      </c>
      <c r="B140" s="53"/>
      <c r="C140" s="37"/>
    </row>
    <row r="141" spans="1:3" x14ac:dyDescent="0.25">
      <c r="A141" s="67" t="s">
        <v>246</v>
      </c>
      <c r="B141" s="53">
        <v>116510</v>
      </c>
      <c r="C141" s="37">
        <v>103368</v>
      </c>
    </row>
    <row r="142" spans="1:3" x14ac:dyDescent="0.25">
      <c r="A142" s="67" t="s">
        <v>247</v>
      </c>
      <c r="B142" s="53">
        <v>18051</v>
      </c>
      <c r="C142" s="37">
        <v>21713</v>
      </c>
    </row>
    <row r="143" spans="1:3" x14ac:dyDescent="0.25">
      <c r="A143" s="67" t="s">
        <v>248</v>
      </c>
      <c r="B143" s="53">
        <v>10254</v>
      </c>
      <c r="C143" s="37">
        <v>12417</v>
      </c>
    </row>
    <row r="144" spans="1:3" ht="15.75" thickBot="1" x14ac:dyDescent="0.3">
      <c r="A144" s="67" t="s">
        <v>214</v>
      </c>
      <c r="B144" s="54">
        <v>2896</v>
      </c>
      <c r="C144" s="37">
        <v>3518</v>
      </c>
    </row>
    <row r="145" spans="1:10" ht="15.75" thickBot="1" x14ac:dyDescent="0.3">
      <c r="A145" s="65"/>
      <c r="B145" s="55">
        <v>147711</v>
      </c>
      <c r="C145" s="47">
        <v>141016</v>
      </c>
    </row>
    <row r="146" spans="1:10" ht="15.75" thickTop="1" x14ac:dyDescent="0.25">
      <c r="A146" s="68"/>
      <c r="B146" s="60"/>
      <c r="C146" s="60"/>
    </row>
    <row r="147" spans="1:10" x14ac:dyDescent="0.25">
      <c r="A147" s="68"/>
      <c r="B147" s="42"/>
      <c r="C147" s="42"/>
      <c r="D147" s="42"/>
      <c r="E147" s="42"/>
      <c r="F147" s="42"/>
      <c r="G147" s="42"/>
      <c r="H147" s="42"/>
    </row>
    <row r="148" spans="1:10" ht="15" customHeight="1" x14ac:dyDescent="0.25">
      <c r="A148" s="312" t="s">
        <v>87</v>
      </c>
      <c r="B148" s="312"/>
      <c r="C148" s="312"/>
      <c r="D148" s="312"/>
      <c r="E148" s="312"/>
      <c r="F148" s="312"/>
      <c r="G148" s="312"/>
      <c r="H148" s="312"/>
      <c r="I148" s="312"/>
      <c r="J148" s="312"/>
    </row>
    <row r="149" spans="1:10" ht="15" customHeight="1" x14ac:dyDescent="0.25">
      <c r="A149" s="68"/>
      <c r="B149" s="308" t="s">
        <v>221</v>
      </c>
      <c r="C149" s="308"/>
    </row>
    <row r="150" spans="1:10" ht="15" customHeight="1" x14ac:dyDescent="0.25">
      <c r="A150" s="68"/>
      <c r="B150" s="295" t="s">
        <v>322</v>
      </c>
      <c r="C150" s="295"/>
    </row>
    <row r="151" spans="1:10" ht="15" customHeight="1" x14ac:dyDescent="0.25">
      <c r="A151" s="68"/>
      <c r="B151" s="295" t="s">
        <v>317</v>
      </c>
      <c r="C151" s="295"/>
    </row>
    <row r="152" spans="1:10" x14ac:dyDescent="0.25">
      <c r="A152" s="68"/>
      <c r="B152" s="156" t="s">
        <v>256</v>
      </c>
      <c r="C152" s="156" t="s">
        <v>237</v>
      </c>
    </row>
    <row r="153" spans="1:10" x14ac:dyDescent="0.25">
      <c r="A153" s="35" t="s">
        <v>85</v>
      </c>
      <c r="B153" s="66">
        <v>141016</v>
      </c>
      <c r="C153" s="66">
        <v>142938</v>
      </c>
    </row>
    <row r="154" spans="1:10" x14ac:dyDescent="0.25">
      <c r="A154" s="67" t="s">
        <v>86</v>
      </c>
      <c r="B154" s="53">
        <v>41998</v>
      </c>
      <c r="C154" s="53">
        <v>33081</v>
      </c>
    </row>
    <row r="155" spans="1:10" ht="15.75" thickBot="1" x14ac:dyDescent="0.3">
      <c r="A155" s="67" t="s">
        <v>140</v>
      </c>
      <c r="B155" s="54">
        <v>-35303</v>
      </c>
      <c r="C155" s="54">
        <v>-43279</v>
      </c>
    </row>
    <row r="156" spans="1:10" ht="15.75" thickBot="1" x14ac:dyDescent="0.3">
      <c r="A156" s="35" t="s">
        <v>127</v>
      </c>
      <c r="B156" s="55">
        <v>147711</v>
      </c>
      <c r="C156" s="55">
        <v>132740</v>
      </c>
    </row>
    <row r="157" spans="1:10" ht="15.75" thickTop="1" x14ac:dyDescent="0.25">
      <c r="A157" s="68"/>
      <c r="B157" s="60"/>
      <c r="C157" s="60"/>
    </row>
    <row r="158" spans="1:10" ht="15.75" x14ac:dyDescent="0.25">
      <c r="B158" s="141"/>
      <c r="C158" s="141"/>
      <c r="D158" s="311"/>
      <c r="E158" s="311"/>
      <c r="F158" s="159"/>
      <c r="G158" s="311"/>
      <c r="H158" s="311"/>
      <c r="I158" s="155"/>
    </row>
    <row r="159" spans="1:10" ht="15.75" customHeight="1" x14ac:dyDescent="0.25">
      <c r="A159" s="142" t="s">
        <v>141</v>
      </c>
      <c r="B159" s="308" t="s">
        <v>222</v>
      </c>
      <c r="C159" s="308"/>
    </row>
    <row r="160" spans="1:10" ht="15" customHeight="1" x14ac:dyDescent="0.25">
      <c r="A160" s="58"/>
      <c r="B160" s="295" t="s">
        <v>329</v>
      </c>
      <c r="C160" s="295" t="s">
        <v>301</v>
      </c>
    </row>
    <row r="161" spans="1:3" x14ac:dyDescent="0.25">
      <c r="A161" s="58"/>
      <c r="B161" s="295"/>
      <c r="C161" s="295" t="s">
        <v>94</v>
      </c>
    </row>
    <row r="162" spans="1:3" x14ac:dyDescent="0.25">
      <c r="A162" s="141" t="s">
        <v>264</v>
      </c>
      <c r="B162" s="156" t="s">
        <v>256</v>
      </c>
      <c r="C162" s="156" t="s">
        <v>237</v>
      </c>
    </row>
    <row r="163" spans="1:3" x14ac:dyDescent="0.25">
      <c r="A163" s="58" t="s">
        <v>288</v>
      </c>
      <c r="B163" s="53">
        <v>361970</v>
      </c>
      <c r="C163" s="37">
        <v>383732</v>
      </c>
    </row>
    <row r="164" spans="1:3" ht="15.75" thickBot="1" x14ac:dyDescent="0.3">
      <c r="A164" s="58" t="s">
        <v>198</v>
      </c>
      <c r="B164" s="54">
        <v>63470</v>
      </c>
      <c r="C164" s="37">
        <v>55583</v>
      </c>
    </row>
    <row r="165" spans="1:3" ht="15.75" thickBot="1" x14ac:dyDescent="0.3">
      <c r="A165" s="42"/>
      <c r="B165" s="55">
        <v>425440</v>
      </c>
      <c r="C165" s="47">
        <v>439315</v>
      </c>
    </row>
    <row r="166" spans="1:3" ht="15.75" thickTop="1" x14ac:dyDescent="0.25"/>
    <row r="167" spans="1:3" x14ac:dyDescent="0.25">
      <c r="A167" s="35"/>
      <c r="B167" s="308" t="s">
        <v>221</v>
      </c>
      <c r="C167" s="308"/>
    </row>
    <row r="168" spans="1:3" ht="15" customHeight="1" x14ac:dyDescent="0.25">
      <c r="A168" s="35"/>
      <c r="B168" s="295" t="s">
        <v>329</v>
      </c>
      <c r="C168" s="295" t="s">
        <v>301</v>
      </c>
    </row>
    <row r="169" spans="1:3" x14ac:dyDescent="0.25">
      <c r="A169" s="35"/>
      <c r="B169" s="295"/>
      <c r="C169" s="295" t="s">
        <v>94</v>
      </c>
    </row>
    <row r="170" spans="1:3" x14ac:dyDescent="0.25">
      <c r="A170" s="157" t="s">
        <v>265</v>
      </c>
      <c r="B170" s="156" t="s">
        <v>256</v>
      </c>
      <c r="C170" s="156" t="s">
        <v>237</v>
      </c>
    </row>
    <row r="171" spans="1:3" x14ac:dyDescent="0.25">
      <c r="A171" s="18" t="s">
        <v>249</v>
      </c>
      <c r="B171" s="37">
        <v>144050</v>
      </c>
      <c r="C171" s="197" t="s">
        <v>13</v>
      </c>
    </row>
    <row r="172" spans="1:3" ht="15.75" thickBot="1" x14ac:dyDescent="0.3">
      <c r="A172" s="67" t="s">
        <v>216</v>
      </c>
      <c r="B172" s="37">
        <v>32592</v>
      </c>
      <c r="C172" s="197">
        <v>39245</v>
      </c>
    </row>
    <row r="173" spans="1:3" ht="15.75" thickBot="1" x14ac:dyDescent="0.3">
      <c r="A173" s="67"/>
      <c r="B173" s="47">
        <v>176642</v>
      </c>
      <c r="C173" s="47">
        <v>39245</v>
      </c>
    </row>
    <row r="174" spans="1:3" ht="15.75" thickTop="1" x14ac:dyDescent="0.25">
      <c r="A174" s="67"/>
      <c r="B174" s="44"/>
      <c r="C174" s="44"/>
    </row>
    <row r="175" spans="1:3" x14ac:dyDescent="0.25">
      <c r="A175" s="159"/>
      <c r="B175" s="308" t="s">
        <v>222</v>
      </c>
      <c r="C175" s="308"/>
    </row>
    <row r="176" spans="1:3" ht="15" customHeight="1" x14ac:dyDescent="0.25">
      <c r="A176" s="35"/>
      <c r="B176" s="295" t="s">
        <v>329</v>
      </c>
      <c r="C176" s="295" t="s">
        <v>301</v>
      </c>
    </row>
    <row r="177" spans="1:3" x14ac:dyDescent="0.25">
      <c r="A177" s="35"/>
      <c r="B177" s="295"/>
      <c r="C177" s="295" t="s">
        <v>94</v>
      </c>
    </row>
    <row r="178" spans="1:3" x14ac:dyDescent="0.25">
      <c r="A178" s="157" t="s">
        <v>266</v>
      </c>
      <c r="B178" s="156" t="s">
        <v>256</v>
      </c>
      <c r="C178" s="156" t="s">
        <v>237</v>
      </c>
    </row>
    <row r="179" spans="1:3" x14ac:dyDescent="0.25">
      <c r="A179" s="67" t="s">
        <v>88</v>
      </c>
      <c r="B179" s="37">
        <v>6970</v>
      </c>
      <c r="C179" s="37">
        <v>10652</v>
      </c>
    </row>
    <row r="180" spans="1:3" ht="15.75" thickBot="1" x14ac:dyDescent="0.3">
      <c r="A180" s="67" t="s">
        <v>89</v>
      </c>
      <c r="B180" s="38">
        <v>1685</v>
      </c>
      <c r="C180" s="70">
        <v>1632</v>
      </c>
    </row>
    <row r="181" spans="1:3" ht="15.75" thickBot="1" x14ac:dyDescent="0.3">
      <c r="A181" s="67"/>
      <c r="B181" s="40">
        <v>8655</v>
      </c>
      <c r="C181" s="40">
        <v>12284</v>
      </c>
    </row>
    <row r="182" spans="1:3" ht="15.75" thickTop="1" x14ac:dyDescent="0.25">
      <c r="A182" s="67"/>
      <c r="B182" s="44"/>
      <c r="C182" s="44"/>
    </row>
    <row r="183" spans="1:3" x14ac:dyDescent="0.25">
      <c r="A183" s="36"/>
      <c r="B183" s="308" t="s">
        <v>221</v>
      </c>
      <c r="C183" s="308"/>
    </row>
    <row r="184" spans="1:3" ht="15" customHeight="1" x14ac:dyDescent="0.25">
      <c r="A184" s="36"/>
      <c r="B184" s="295" t="s">
        <v>329</v>
      </c>
      <c r="C184" s="295" t="s">
        <v>301</v>
      </c>
    </row>
    <row r="185" spans="1:3" x14ac:dyDescent="0.25">
      <c r="A185" s="35"/>
      <c r="B185" s="295"/>
      <c r="C185" s="295" t="s">
        <v>94</v>
      </c>
    </row>
    <row r="186" spans="1:3" x14ac:dyDescent="0.25">
      <c r="A186" s="157" t="s">
        <v>277</v>
      </c>
      <c r="B186" s="156" t="s">
        <v>256</v>
      </c>
      <c r="C186" s="156" t="s">
        <v>237</v>
      </c>
    </row>
    <row r="187" spans="1:3" ht="15.75" thickBot="1" x14ac:dyDescent="0.3">
      <c r="A187" s="67" t="s">
        <v>92</v>
      </c>
      <c r="B187" s="37">
        <v>9429</v>
      </c>
      <c r="C187" s="38">
        <v>5393</v>
      </c>
    </row>
    <row r="188" spans="1:3" ht="15.75" thickBot="1" x14ac:dyDescent="0.3">
      <c r="A188" s="67"/>
      <c r="B188" s="47">
        <v>9429</v>
      </c>
      <c r="C188" s="40">
        <v>5393</v>
      </c>
    </row>
    <row r="189" spans="1:3" ht="15.75" thickTop="1" x14ac:dyDescent="0.25">
      <c r="A189" s="67"/>
      <c r="B189" s="44"/>
      <c r="C189" s="44"/>
    </row>
    <row r="190" spans="1:3" x14ac:dyDescent="0.25">
      <c r="A190" s="36"/>
      <c r="B190" s="308" t="s">
        <v>221</v>
      </c>
      <c r="C190" s="308"/>
    </row>
    <row r="191" spans="1:3" ht="15" customHeight="1" x14ac:dyDescent="0.25">
      <c r="A191" s="36"/>
      <c r="B191" s="295" t="s">
        <v>329</v>
      </c>
      <c r="C191" s="295" t="s">
        <v>301</v>
      </c>
    </row>
    <row r="192" spans="1:3" x14ac:dyDescent="0.25">
      <c r="A192" s="35"/>
      <c r="B192" s="295"/>
      <c r="C192" s="295" t="s">
        <v>94</v>
      </c>
    </row>
    <row r="193" spans="1:3" x14ac:dyDescent="0.25">
      <c r="A193" s="157" t="s">
        <v>333</v>
      </c>
      <c r="B193" s="156" t="s">
        <v>256</v>
      </c>
      <c r="C193" s="156" t="s">
        <v>237</v>
      </c>
    </row>
    <row r="194" spans="1:3" ht="15.75" thickBot="1" x14ac:dyDescent="0.3">
      <c r="A194" s="58" t="s">
        <v>198</v>
      </c>
      <c r="B194" s="37">
        <v>86063</v>
      </c>
      <c r="C194" s="37" t="s">
        <v>13</v>
      </c>
    </row>
    <row r="195" spans="1:3" ht="15.75" thickBot="1" x14ac:dyDescent="0.3">
      <c r="A195" s="67"/>
      <c r="B195" s="47">
        <v>86063</v>
      </c>
      <c r="C195" s="47" t="s">
        <v>13</v>
      </c>
    </row>
    <row r="196" spans="1:3" ht="15.75" thickTop="1" x14ac:dyDescent="0.25">
      <c r="A196" s="67"/>
      <c r="B196" s="44"/>
      <c r="C196" s="44"/>
    </row>
    <row r="197" spans="1:3" x14ac:dyDescent="0.25">
      <c r="A197" s="36"/>
      <c r="B197" s="308" t="s">
        <v>221</v>
      </c>
      <c r="C197" s="308"/>
    </row>
    <row r="198" spans="1:3" ht="15" customHeight="1" x14ac:dyDescent="0.25">
      <c r="A198" s="36"/>
      <c r="B198" s="295" t="s">
        <v>329</v>
      </c>
      <c r="C198" s="295" t="s">
        <v>301</v>
      </c>
    </row>
    <row r="199" spans="1:3" x14ac:dyDescent="0.25">
      <c r="A199" s="35"/>
      <c r="B199" s="295"/>
      <c r="C199" s="295" t="s">
        <v>94</v>
      </c>
    </row>
    <row r="200" spans="1:3" x14ac:dyDescent="0.25">
      <c r="A200" s="157" t="s">
        <v>334</v>
      </c>
      <c r="B200" s="156" t="s">
        <v>256</v>
      </c>
      <c r="C200" s="156" t="s">
        <v>237</v>
      </c>
    </row>
    <row r="201" spans="1:3" ht="15.75" thickBot="1" x14ac:dyDescent="0.3">
      <c r="A201" s="67" t="s">
        <v>142</v>
      </c>
      <c r="B201" s="37">
        <v>3789</v>
      </c>
      <c r="C201" s="37">
        <v>9912</v>
      </c>
    </row>
    <row r="202" spans="1:3" ht="15.75" thickBot="1" x14ac:dyDescent="0.3">
      <c r="A202" s="67"/>
      <c r="B202" s="47">
        <v>3789</v>
      </c>
      <c r="C202" s="47">
        <v>9912</v>
      </c>
    </row>
    <row r="203" spans="1:3" ht="15.75" thickTop="1" x14ac:dyDescent="0.25">
      <c r="A203" s="67"/>
      <c r="B203" s="44"/>
      <c r="C203" s="44"/>
    </row>
    <row r="204" spans="1:3" x14ac:dyDescent="0.25">
      <c r="A204" s="36"/>
      <c r="B204" s="308" t="s">
        <v>221</v>
      </c>
      <c r="C204" s="308"/>
    </row>
    <row r="205" spans="1:3" ht="15" customHeight="1" x14ac:dyDescent="0.25">
      <c r="A205" s="36"/>
      <c r="B205" s="295" t="s">
        <v>329</v>
      </c>
      <c r="C205" s="295" t="s">
        <v>301</v>
      </c>
    </row>
    <row r="206" spans="1:3" x14ac:dyDescent="0.25">
      <c r="A206" s="35"/>
      <c r="B206" s="295"/>
      <c r="C206" s="295" t="s">
        <v>94</v>
      </c>
    </row>
    <row r="207" spans="1:3" x14ac:dyDescent="0.25">
      <c r="A207" s="157" t="s">
        <v>335</v>
      </c>
      <c r="B207" s="156" t="s">
        <v>256</v>
      </c>
      <c r="C207" s="156" t="s">
        <v>237</v>
      </c>
    </row>
    <row r="208" spans="1:3" ht="15.75" thickBot="1" x14ac:dyDescent="0.3">
      <c r="A208" s="67" t="s">
        <v>278</v>
      </c>
      <c r="B208" s="37">
        <v>10004</v>
      </c>
      <c r="C208" s="37">
        <v>9071</v>
      </c>
    </row>
    <row r="209" spans="1:3" ht="15.75" thickBot="1" x14ac:dyDescent="0.3">
      <c r="A209" s="67"/>
      <c r="B209" s="47">
        <v>10004</v>
      </c>
      <c r="C209" s="47">
        <v>9071</v>
      </c>
    </row>
    <row r="210" spans="1:3" ht="15.75" thickTop="1" x14ac:dyDescent="0.25">
      <c r="A210" s="67"/>
      <c r="B210" s="44"/>
      <c r="C210" s="44"/>
    </row>
    <row r="211" spans="1:3" x14ac:dyDescent="0.25">
      <c r="A211" s="67"/>
      <c r="B211" s="308" t="s">
        <v>221</v>
      </c>
      <c r="C211" s="308"/>
    </row>
    <row r="212" spans="1:3" ht="15" customHeight="1" x14ac:dyDescent="0.25">
      <c r="A212" s="35"/>
      <c r="B212" s="295" t="s">
        <v>329</v>
      </c>
      <c r="C212" s="295" t="s">
        <v>301</v>
      </c>
    </row>
    <row r="213" spans="1:3" x14ac:dyDescent="0.25">
      <c r="A213" s="35"/>
      <c r="B213" s="295"/>
      <c r="C213" s="295" t="s">
        <v>94</v>
      </c>
    </row>
    <row r="214" spans="1:3" x14ac:dyDescent="0.25">
      <c r="A214" s="157" t="s">
        <v>336</v>
      </c>
      <c r="B214" s="156" t="s">
        <v>256</v>
      </c>
      <c r="C214" s="156" t="s">
        <v>237</v>
      </c>
    </row>
    <row r="215" spans="1:3" x14ac:dyDescent="0.25">
      <c r="A215" s="58" t="s">
        <v>198</v>
      </c>
      <c r="B215" s="140">
        <v>62474</v>
      </c>
      <c r="C215" s="140">
        <v>37976</v>
      </c>
    </row>
    <row r="216" spans="1:3" x14ac:dyDescent="0.25">
      <c r="A216" s="18" t="s">
        <v>252</v>
      </c>
      <c r="B216" s="140">
        <v>17184</v>
      </c>
      <c r="C216" s="140">
        <v>16075</v>
      </c>
    </row>
    <row r="217" spans="1:3" x14ac:dyDescent="0.25">
      <c r="A217" s="18" t="s">
        <v>143</v>
      </c>
      <c r="B217" s="140">
        <v>207</v>
      </c>
      <c r="C217" s="140">
        <v>362</v>
      </c>
    </row>
    <row r="218" spans="1:3" x14ac:dyDescent="0.25">
      <c r="A218" s="18" t="s">
        <v>253</v>
      </c>
      <c r="B218" s="140">
        <v>11</v>
      </c>
      <c r="C218" s="140">
        <v>13</v>
      </c>
    </row>
    <row r="219" spans="1:3" ht="15.75" thickBot="1" x14ac:dyDescent="0.3">
      <c r="A219" s="18" t="s">
        <v>82</v>
      </c>
      <c r="B219" s="153">
        <v>727</v>
      </c>
      <c r="C219" s="153">
        <v>877</v>
      </c>
    </row>
    <row r="220" spans="1:3" ht="15.75" thickBot="1" x14ac:dyDescent="0.3">
      <c r="A220" s="67"/>
      <c r="B220" s="154">
        <v>80603</v>
      </c>
      <c r="C220" s="154">
        <v>55303</v>
      </c>
    </row>
    <row r="221" spans="1:3" ht="15.75" customHeight="1" thickTop="1" x14ac:dyDescent="0.25">
      <c r="A221" s="158"/>
      <c r="C221" s="69"/>
    </row>
    <row r="222" spans="1:3" x14ac:dyDescent="0.25">
      <c r="A222" s="158" t="s">
        <v>144</v>
      </c>
      <c r="B222" s="308" t="s">
        <v>221</v>
      </c>
      <c r="C222" s="308"/>
    </row>
    <row r="223" spans="1:3" ht="15" customHeight="1" x14ac:dyDescent="0.25">
      <c r="A223" s="35"/>
      <c r="B223" s="295" t="s">
        <v>329</v>
      </c>
      <c r="C223" s="295" t="s">
        <v>301</v>
      </c>
    </row>
    <row r="224" spans="1:3" x14ac:dyDescent="0.25">
      <c r="A224" s="35"/>
      <c r="B224" s="295"/>
      <c r="C224" s="295" t="s">
        <v>94</v>
      </c>
    </row>
    <row r="225" spans="1:5" x14ac:dyDescent="0.25">
      <c r="A225" s="157" t="s">
        <v>337</v>
      </c>
      <c r="B225" s="156" t="s">
        <v>256</v>
      </c>
      <c r="C225" s="156" t="s">
        <v>237</v>
      </c>
    </row>
    <row r="226" spans="1:5" x14ac:dyDescent="0.25">
      <c r="A226" s="18" t="s">
        <v>249</v>
      </c>
      <c r="B226" s="37">
        <v>251881</v>
      </c>
      <c r="C226" s="37">
        <v>372385</v>
      </c>
    </row>
    <row r="227" spans="1:5" ht="15.75" thickBot="1" x14ac:dyDescent="0.3">
      <c r="A227" s="18" t="s">
        <v>250</v>
      </c>
      <c r="B227" s="70">
        <v>73037</v>
      </c>
      <c r="C227" s="70">
        <v>94067</v>
      </c>
    </row>
    <row r="228" spans="1:5" ht="15.75" thickBot="1" x14ac:dyDescent="0.3">
      <c r="A228" s="67"/>
      <c r="B228" s="40">
        <v>324918</v>
      </c>
      <c r="C228" s="40">
        <v>466452</v>
      </c>
    </row>
    <row r="229" spans="1:5" ht="15.75" thickTop="1" x14ac:dyDescent="0.25">
      <c r="A229" s="67"/>
      <c r="B229" s="136"/>
      <c r="C229" s="136"/>
      <c r="D229" s="136"/>
      <c r="E229" s="136"/>
    </row>
    <row r="230" spans="1:5" x14ac:dyDescent="0.25">
      <c r="A230" s="35"/>
      <c r="B230" s="308" t="s">
        <v>221</v>
      </c>
      <c r="C230" s="308"/>
    </row>
    <row r="231" spans="1:5" ht="15" customHeight="1" x14ac:dyDescent="0.25">
      <c r="A231" s="35"/>
      <c r="B231" s="295" t="s">
        <v>329</v>
      </c>
      <c r="C231" s="295" t="s">
        <v>301</v>
      </c>
    </row>
    <row r="232" spans="1:5" x14ac:dyDescent="0.25">
      <c r="A232" s="152"/>
      <c r="B232" s="295"/>
      <c r="C232" s="295" t="s">
        <v>94</v>
      </c>
    </row>
    <row r="233" spans="1:5" x14ac:dyDescent="0.25">
      <c r="A233" s="152" t="s">
        <v>338</v>
      </c>
      <c r="B233" s="156" t="s">
        <v>256</v>
      </c>
      <c r="C233" s="156" t="s">
        <v>237</v>
      </c>
    </row>
    <row r="234" spans="1:5" x14ac:dyDescent="0.25">
      <c r="A234" s="67" t="s">
        <v>90</v>
      </c>
      <c r="B234" s="140">
        <v>-3420</v>
      </c>
      <c r="C234" s="37">
        <v>-9578</v>
      </c>
    </row>
    <row r="235" spans="1:5" ht="15.75" thickBot="1" x14ac:dyDescent="0.3">
      <c r="A235" s="18" t="s">
        <v>251</v>
      </c>
      <c r="B235" s="140">
        <v>-11192</v>
      </c>
      <c r="C235" s="197">
        <v>-6635</v>
      </c>
    </row>
    <row r="236" spans="1:5" ht="15.75" thickBot="1" x14ac:dyDescent="0.3">
      <c r="A236" s="67"/>
      <c r="B236" s="270">
        <v>-14612</v>
      </c>
      <c r="C236" s="271">
        <v>-16213</v>
      </c>
    </row>
    <row r="237" spans="1:5" ht="15.75" thickTop="1" x14ac:dyDescent="0.25">
      <c r="A237" s="67"/>
      <c r="B237" s="136"/>
      <c r="C237" s="136"/>
    </row>
    <row r="238" spans="1:5" ht="15" customHeight="1" x14ac:dyDescent="0.25">
      <c r="A238" s="36"/>
      <c r="B238" s="308" t="s">
        <v>221</v>
      </c>
      <c r="C238" s="308"/>
    </row>
    <row r="239" spans="1:5" ht="15" customHeight="1" x14ac:dyDescent="0.25">
      <c r="A239" s="36"/>
      <c r="B239" s="295" t="s">
        <v>329</v>
      </c>
      <c r="C239" s="295" t="s">
        <v>301</v>
      </c>
    </row>
    <row r="240" spans="1:5" x14ac:dyDescent="0.25">
      <c r="A240" s="35"/>
      <c r="B240" s="295"/>
      <c r="C240" s="295" t="s">
        <v>94</v>
      </c>
    </row>
    <row r="241" spans="1:6" x14ac:dyDescent="0.25">
      <c r="A241" s="157" t="s">
        <v>339</v>
      </c>
      <c r="B241" s="156" t="s">
        <v>256</v>
      </c>
      <c r="C241" s="156" t="s">
        <v>237</v>
      </c>
    </row>
    <row r="242" spans="1:6" ht="15.75" thickBot="1" x14ac:dyDescent="0.3">
      <c r="A242" s="67" t="s">
        <v>278</v>
      </c>
      <c r="B242" s="37">
        <v>124136</v>
      </c>
      <c r="C242" s="37">
        <v>117167</v>
      </c>
    </row>
    <row r="243" spans="1:6" ht="15.75" thickBot="1" x14ac:dyDescent="0.3">
      <c r="A243" s="67"/>
      <c r="B243" s="47">
        <v>124136</v>
      </c>
      <c r="C243" s="47">
        <v>117167</v>
      </c>
    </row>
    <row r="244" spans="1:6" ht="15.75" thickTop="1" x14ac:dyDescent="0.25">
      <c r="A244" s="67"/>
      <c r="B244" s="44"/>
      <c r="C244" s="44"/>
    </row>
    <row r="245" spans="1:6" x14ac:dyDescent="0.25">
      <c r="A245" s="35"/>
      <c r="B245" s="308" t="s">
        <v>221</v>
      </c>
      <c r="C245" s="308"/>
    </row>
    <row r="246" spans="1:6" ht="15" customHeight="1" x14ac:dyDescent="0.25">
      <c r="A246" s="35"/>
      <c r="B246" s="295" t="s">
        <v>329</v>
      </c>
      <c r="C246" s="295" t="s">
        <v>301</v>
      </c>
    </row>
    <row r="247" spans="1:6" x14ac:dyDescent="0.25">
      <c r="A247" s="35"/>
      <c r="B247" s="295"/>
      <c r="C247" s="295" t="s">
        <v>94</v>
      </c>
    </row>
    <row r="248" spans="1:6" x14ac:dyDescent="0.25">
      <c r="A248" s="157" t="s">
        <v>340</v>
      </c>
      <c r="B248" s="156" t="s">
        <v>256</v>
      </c>
      <c r="C248" s="156" t="s">
        <v>237</v>
      </c>
    </row>
    <row r="249" spans="1:6" x14ac:dyDescent="0.25">
      <c r="A249" s="67" t="s">
        <v>82</v>
      </c>
      <c r="B249" s="37">
        <v>1218</v>
      </c>
      <c r="C249" s="37">
        <v>1927</v>
      </c>
    </row>
    <row r="250" spans="1:6" ht="15.75" thickBot="1" x14ac:dyDescent="0.3">
      <c r="A250" s="67" t="s">
        <v>198</v>
      </c>
      <c r="B250" s="68">
        <v>1</v>
      </c>
      <c r="C250" s="68">
        <v>5</v>
      </c>
    </row>
    <row r="251" spans="1:6" ht="15.75" thickBot="1" x14ac:dyDescent="0.3">
      <c r="A251" s="35"/>
      <c r="B251" s="47">
        <v>1219</v>
      </c>
      <c r="C251" s="47">
        <v>1932</v>
      </c>
    </row>
    <row r="252" spans="1:6" ht="16.5" thickTop="1" thickBot="1" x14ac:dyDescent="0.3"/>
    <row r="253" spans="1:6" ht="15" customHeight="1" x14ac:dyDescent="0.25">
      <c r="A253" s="72" t="s">
        <v>341</v>
      </c>
      <c r="B253" s="313" t="s">
        <v>259</v>
      </c>
      <c r="C253" s="313" t="s">
        <v>315</v>
      </c>
      <c r="D253" s="313" t="s">
        <v>306</v>
      </c>
      <c r="E253" s="313" t="s">
        <v>132</v>
      </c>
      <c r="F253" s="313" t="s">
        <v>319</v>
      </c>
    </row>
    <row r="254" spans="1:6" ht="15.75" thickBot="1" x14ac:dyDescent="0.3">
      <c r="A254" s="73" t="s">
        <v>77</v>
      </c>
      <c r="B254" s="314"/>
      <c r="C254" s="314"/>
      <c r="D254" s="314"/>
      <c r="E254" s="314"/>
      <c r="F254" s="314"/>
    </row>
    <row r="255" spans="1:6" x14ac:dyDescent="0.25">
      <c r="A255" s="74" t="s">
        <v>146</v>
      </c>
      <c r="B255" s="75">
        <v>3262</v>
      </c>
      <c r="C255" s="260" t="s">
        <v>347</v>
      </c>
      <c r="D255" s="260" t="s">
        <v>13</v>
      </c>
      <c r="E255" s="260">
        <v>-17</v>
      </c>
      <c r="F255" s="75">
        <v>3273</v>
      </c>
    </row>
    <row r="256" spans="1:6" ht="15.75" thickBot="1" x14ac:dyDescent="0.3">
      <c r="A256" s="74" t="s">
        <v>119</v>
      </c>
      <c r="B256" s="76">
        <v>680</v>
      </c>
      <c r="C256" s="261" t="s">
        <v>13</v>
      </c>
      <c r="D256" s="261" t="s">
        <v>13</v>
      </c>
      <c r="E256" s="261" t="s">
        <v>13</v>
      </c>
      <c r="F256" s="76">
        <v>680</v>
      </c>
    </row>
    <row r="257" spans="1:6" ht="15.75" thickBot="1" x14ac:dyDescent="0.3">
      <c r="A257" s="77" t="s">
        <v>147</v>
      </c>
      <c r="B257" s="78">
        <v>3942</v>
      </c>
      <c r="C257" s="262">
        <v>28</v>
      </c>
      <c r="D257" s="262" t="s">
        <v>13</v>
      </c>
      <c r="E257" s="262">
        <v>-17</v>
      </c>
      <c r="F257" s="78">
        <v>3953</v>
      </c>
    </row>
    <row r="258" spans="1:6" ht="15.75" thickBot="1" x14ac:dyDescent="0.3">
      <c r="A258" s="77" t="s">
        <v>148</v>
      </c>
      <c r="B258" s="79">
        <v>3942</v>
      </c>
      <c r="C258" s="263">
        <v>28</v>
      </c>
      <c r="D258" s="263" t="s">
        <v>13</v>
      </c>
      <c r="E258" s="263">
        <v>-17</v>
      </c>
      <c r="F258" s="79">
        <v>3953</v>
      </c>
    </row>
    <row r="259" spans="1:6" ht="16.5" thickTop="1" thickBot="1" x14ac:dyDescent="0.3"/>
    <row r="260" spans="1:6" x14ac:dyDescent="0.25">
      <c r="A260" s="80"/>
      <c r="B260" s="313" t="s">
        <v>239</v>
      </c>
      <c r="C260" s="313" t="s">
        <v>315</v>
      </c>
      <c r="D260" s="313" t="s">
        <v>306</v>
      </c>
      <c r="E260" s="313" t="s">
        <v>132</v>
      </c>
      <c r="F260" s="313" t="s">
        <v>318</v>
      </c>
    </row>
    <row r="261" spans="1:6" ht="15.75" thickBot="1" x14ac:dyDescent="0.3">
      <c r="A261" s="81" t="s">
        <v>77</v>
      </c>
      <c r="B261" s="314"/>
      <c r="C261" s="314"/>
      <c r="D261" s="314"/>
      <c r="E261" s="314"/>
      <c r="F261" s="314"/>
    </row>
    <row r="262" spans="1:6" x14ac:dyDescent="0.25">
      <c r="A262" s="74" t="s">
        <v>146</v>
      </c>
      <c r="B262" s="75">
        <v>3395</v>
      </c>
      <c r="C262" s="260" t="s">
        <v>332</v>
      </c>
      <c r="D262" s="260" t="s">
        <v>13</v>
      </c>
      <c r="E262" s="260" t="s">
        <v>13</v>
      </c>
      <c r="F262" s="75">
        <v>3334</v>
      </c>
    </row>
    <row r="263" spans="1:6" ht="15.75" thickBot="1" x14ac:dyDescent="0.3">
      <c r="A263" s="74" t="s">
        <v>119</v>
      </c>
      <c r="B263" s="76">
        <v>648</v>
      </c>
      <c r="C263" s="261" t="s">
        <v>13</v>
      </c>
      <c r="D263" s="261" t="s">
        <v>13</v>
      </c>
      <c r="E263" s="261" t="s">
        <v>13</v>
      </c>
      <c r="F263" s="76">
        <v>648</v>
      </c>
    </row>
    <row r="264" spans="1:6" ht="15.75" thickBot="1" x14ac:dyDescent="0.3">
      <c r="A264" s="77" t="s">
        <v>147</v>
      </c>
      <c r="B264" s="78">
        <v>4043</v>
      </c>
      <c r="C264" s="262">
        <v>-61</v>
      </c>
      <c r="D264" s="262" t="s">
        <v>13</v>
      </c>
      <c r="E264" s="262" t="s">
        <v>13</v>
      </c>
      <c r="F264" s="78">
        <v>3982</v>
      </c>
    </row>
    <row r="265" spans="1:6" ht="15.75" thickBot="1" x14ac:dyDescent="0.3">
      <c r="A265" s="77" t="s">
        <v>148</v>
      </c>
      <c r="B265" s="79">
        <v>4043</v>
      </c>
      <c r="C265" s="263">
        <v>-61</v>
      </c>
      <c r="D265" s="263" t="s">
        <v>13</v>
      </c>
      <c r="E265" s="263" t="s">
        <v>13</v>
      </c>
      <c r="F265" s="79">
        <v>3982</v>
      </c>
    </row>
    <row r="266" spans="1:6" ht="15.75" thickTop="1" x14ac:dyDescent="0.25">
      <c r="A266" s="258" t="s">
        <v>316</v>
      </c>
    </row>
    <row r="268" spans="1:6" x14ac:dyDescent="0.25">
      <c r="A268" s="72" t="s">
        <v>342</v>
      </c>
    </row>
    <row r="269" spans="1:6" ht="15.75" thickBot="1" x14ac:dyDescent="0.3">
      <c r="A269" s="82" t="s">
        <v>320</v>
      </c>
    </row>
    <row r="270" spans="1:6" ht="15.75" customHeight="1" thickBot="1" x14ac:dyDescent="0.3">
      <c r="A270" s="150"/>
      <c r="B270" s="315" t="s">
        <v>66</v>
      </c>
      <c r="C270" s="315"/>
      <c r="D270" s="315"/>
      <c r="E270" s="315"/>
    </row>
    <row r="271" spans="1:6" ht="15.75" customHeight="1" thickBot="1" x14ac:dyDescent="0.3">
      <c r="A271" s="83"/>
      <c r="B271" s="315" t="s">
        <v>321</v>
      </c>
      <c r="C271" s="315"/>
      <c r="D271" s="315"/>
      <c r="E271" s="315"/>
    </row>
    <row r="272" spans="1:6" ht="15.75" thickBot="1" x14ac:dyDescent="0.3">
      <c r="A272" s="150"/>
      <c r="B272" s="160" t="s">
        <v>11</v>
      </c>
      <c r="C272" s="160" t="s">
        <v>217</v>
      </c>
      <c r="D272" s="160" t="s">
        <v>69</v>
      </c>
      <c r="E272" s="160" t="s">
        <v>26</v>
      </c>
    </row>
    <row r="273" spans="1:5" x14ac:dyDescent="0.25">
      <c r="A273" s="150" t="s">
        <v>149</v>
      </c>
      <c r="B273" s="84">
        <v>88697</v>
      </c>
      <c r="C273" s="84">
        <v>53456</v>
      </c>
      <c r="D273" s="84">
        <v>-430955</v>
      </c>
      <c r="E273" s="84">
        <v>-103241</v>
      </c>
    </row>
    <row r="274" spans="1:5" ht="15.75" thickBot="1" x14ac:dyDescent="0.3">
      <c r="A274" s="150" t="s">
        <v>150</v>
      </c>
      <c r="B274" s="85">
        <v>-5515</v>
      </c>
      <c r="C274" s="85">
        <v>-40851</v>
      </c>
      <c r="D274" s="85">
        <v>5515</v>
      </c>
      <c r="E274" s="85">
        <v>40851</v>
      </c>
    </row>
    <row r="275" spans="1:5" ht="15.75" thickBot="1" x14ac:dyDescent="0.3">
      <c r="A275" s="36" t="s">
        <v>151</v>
      </c>
      <c r="B275" s="86">
        <v>83182</v>
      </c>
      <c r="C275" s="86">
        <v>12605</v>
      </c>
      <c r="D275" s="86">
        <v>-425440</v>
      </c>
      <c r="E275" s="86">
        <v>-62390</v>
      </c>
    </row>
    <row r="276" spans="1:5" ht="15.75" thickTop="1" x14ac:dyDescent="0.25">
      <c r="A276" s="87"/>
      <c r="B276" s="137"/>
      <c r="C276" s="137"/>
      <c r="D276" s="137"/>
      <c r="E276" s="137"/>
    </row>
    <row r="277" spans="1:5" ht="15.75" thickBot="1" x14ac:dyDescent="0.3">
      <c r="A277" s="87"/>
      <c r="B277" s="135"/>
      <c r="C277" s="135"/>
      <c r="D277" s="135"/>
      <c r="E277" s="135"/>
    </row>
    <row r="278" spans="1:5" ht="15.75" customHeight="1" thickBot="1" x14ac:dyDescent="0.3">
      <c r="A278" s="150"/>
      <c r="B278" s="315" t="s">
        <v>66</v>
      </c>
      <c r="C278" s="315"/>
      <c r="D278" s="315"/>
      <c r="E278" s="315"/>
    </row>
    <row r="279" spans="1:5" ht="15.75" customHeight="1" thickBot="1" x14ac:dyDescent="0.3">
      <c r="A279" s="87"/>
      <c r="B279" s="315" t="s">
        <v>260</v>
      </c>
      <c r="C279" s="315"/>
      <c r="D279" s="315"/>
      <c r="E279" s="315"/>
    </row>
    <row r="280" spans="1:5" ht="15.75" thickBot="1" x14ac:dyDescent="0.3">
      <c r="A280" s="150"/>
      <c r="B280" s="160" t="s">
        <v>11</v>
      </c>
      <c r="C280" s="160" t="s">
        <v>217</v>
      </c>
      <c r="D280" s="160" t="s">
        <v>69</v>
      </c>
      <c r="E280" s="160" t="s">
        <v>26</v>
      </c>
    </row>
    <row r="281" spans="1:5" x14ac:dyDescent="0.25">
      <c r="A281" s="150" t="s">
        <v>149</v>
      </c>
      <c r="B281" s="84">
        <v>75816</v>
      </c>
      <c r="C281" s="84">
        <v>60465</v>
      </c>
      <c r="D281" s="84">
        <v>-449867</v>
      </c>
      <c r="E281" s="84">
        <v>-89807</v>
      </c>
    </row>
    <row r="282" spans="1:5" ht="15.75" thickBot="1" x14ac:dyDescent="0.3">
      <c r="A282" s="150" t="s">
        <v>150</v>
      </c>
      <c r="B282" s="85">
        <v>-10552</v>
      </c>
      <c r="C282" s="85">
        <v>-51909</v>
      </c>
      <c r="D282" s="85">
        <v>10552</v>
      </c>
      <c r="E282" s="85">
        <v>51909</v>
      </c>
    </row>
    <row r="283" spans="1:5" ht="15.75" thickBot="1" x14ac:dyDescent="0.3">
      <c r="A283" s="36" t="s">
        <v>151</v>
      </c>
      <c r="B283" s="88">
        <v>65264</v>
      </c>
      <c r="C283" s="88">
        <v>8556</v>
      </c>
      <c r="D283" s="88">
        <v>-439315</v>
      </c>
      <c r="E283" s="88">
        <v>-37898</v>
      </c>
    </row>
    <row r="286" spans="1:5" x14ac:dyDescent="0.25">
      <c r="A286" s="89" t="s">
        <v>31</v>
      </c>
    </row>
    <row r="287" spans="1:5" x14ac:dyDescent="0.25">
      <c r="A287" s="159"/>
      <c r="B287" s="308" t="s">
        <v>66</v>
      </c>
      <c r="C287" s="308"/>
    </row>
    <row r="288" spans="1:5" ht="15" customHeight="1" x14ac:dyDescent="0.25">
      <c r="A288" s="35"/>
      <c r="B288" s="295" t="s">
        <v>322</v>
      </c>
      <c r="C288" s="295"/>
    </row>
    <row r="289" spans="1:6" ht="15" customHeight="1" x14ac:dyDescent="0.25">
      <c r="A289" s="35"/>
      <c r="B289" s="295" t="s">
        <v>317</v>
      </c>
      <c r="C289" s="295"/>
    </row>
    <row r="290" spans="1:6" x14ac:dyDescent="0.25">
      <c r="A290" s="157" t="s">
        <v>343</v>
      </c>
      <c r="B290" s="156">
        <v>2023</v>
      </c>
      <c r="C290" s="156">
        <v>2022</v>
      </c>
    </row>
    <row r="291" spans="1:6" ht="15" customHeight="1" x14ac:dyDescent="0.25">
      <c r="A291" s="35"/>
      <c r="B291" s="308" t="s">
        <v>152</v>
      </c>
      <c r="C291" s="308"/>
    </row>
    <row r="292" spans="1:6" x14ac:dyDescent="0.25">
      <c r="A292" s="90" t="s">
        <v>232</v>
      </c>
      <c r="B292" s="37">
        <v>704438</v>
      </c>
      <c r="C292" s="37">
        <v>708730</v>
      </c>
      <c r="D292" s="68"/>
      <c r="E292" s="68"/>
    </row>
    <row r="293" spans="1:6" x14ac:dyDescent="0.25">
      <c r="A293" s="90" t="s">
        <v>233</v>
      </c>
      <c r="B293" s="37">
        <v>230863</v>
      </c>
      <c r="C293" s="37">
        <v>194994</v>
      </c>
      <c r="D293" s="68"/>
      <c r="E293" s="68"/>
    </row>
    <row r="294" spans="1:6" x14ac:dyDescent="0.25">
      <c r="A294" s="90" t="s">
        <v>234</v>
      </c>
      <c r="B294" s="37">
        <v>52418</v>
      </c>
      <c r="C294" s="37">
        <v>39880</v>
      </c>
      <c r="D294" s="68"/>
      <c r="E294" s="68"/>
    </row>
    <row r="295" spans="1:6" x14ac:dyDescent="0.25">
      <c r="A295" s="90" t="s">
        <v>235</v>
      </c>
      <c r="B295" s="37">
        <v>4631</v>
      </c>
      <c r="C295" s="37">
        <v>1722</v>
      </c>
      <c r="D295" s="68"/>
      <c r="E295" s="68"/>
    </row>
    <row r="296" spans="1:6" ht="15.75" thickBot="1" x14ac:dyDescent="0.3">
      <c r="A296" s="90" t="s">
        <v>236</v>
      </c>
      <c r="B296" s="38">
        <v>37480</v>
      </c>
      <c r="C296" s="38">
        <v>24944</v>
      </c>
      <c r="D296" s="68"/>
      <c r="E296" s="68"/>
    </row>
    <row r="297" spans="1:6" x14ac:dyDescent="0.25">
      <c r="A297" s="91" t="s">
        <v>355</v>
      </c>
      <c r="B297" s="44">
        <v>1029830</v>
      </c>
      <c r="C297" s="44">
        <v>970270</v>
      </c>
      <c r="D297" s="68"/>
      <c r="E297" s="68"/>
    </row>
    <row r="298" spans="1:6" ht="15.75" thickBot="1" x14ac:dyDescent="0.3">
      <c r="A298" s="90" t="s">
        <v>153</v>
      </c>
      <c r="B298" s="38">
        <v>21397</v>
      </c>
      <c r="C298" s="38">
        <v>32535</v>
      </c>
      <c r="D298" s="68"/>
      <c r="E298" s="68"/>
    </row>
    <row r="299" spans="1:6" ht="15.75" thickBot="1" x14ac:dyDescent="0.3">
      <c r="A299" s="91" t="s">
        <v>356</v>
      </c>
      <c r="B299" s="40">
        <v>1051227</v>
      </c>
      <c r="C299" s="40">
        <v>1002805</v>
      </c>
      <c r="D299" s="136"/>
      <c r="E299" s="136"/>
    </row>
    <row r="300" spans="1:6" ht="15.75" thickTop="1" x14ac:dyDescent="0.25">
      <c r="A300" s="92"/>
      <c r="B300" s="93"/>
      <c r="C300" s="93"/>
      <c r="D300" s="93"/>
      <c r="E300" s="94"/>
    </row>
    <row r="301" spans="1:6" x14ac:dyDescent="0.25">
      <c r="A301" s="157"/>
      <c r="B301" s="136"/>
      <c r="C301" s="136"/>
      <c r="D301" s="136"/>
      <c r="E301" s="136"/>
    </row>
    <row r="302" spans="1:6" x14ac:dyDescent="0.25">
      <c r="A302" s="95" t="s">
        <v>344</v>
      </c>
    </row>
    <row r="303" spans="1:6" x14ac:dyDescent="0.25">
      <c r="A303" s="312" t="s">
        <v>154</v>
      </c>
      <c r="B303" s="312"/>
      <c r="C303" s="312"/>
      <c r="D303" s="312"/>
      <c r="E303" s="312"/>
      <c r="F303" s="312"/>
    </row>
    <row r="305" spans="1:5" x14ac:dyDescent="0.25">
      <c r="A305" s="35"/>
      <c r="B305" s="308" t="s">
        <v>66</v>
      </c>
      <c r="C305" s="308"/>
    </row>
    <row r="306" spans="1:5" ht="15" customHeight="1" x14ac:dyDescent="0.25">
      <c r="A306" s="35"/>
      <c r="B306" s="295" t="s">
        <v>322</v>
      </c>
      <c r="C306" s="295"/>
    </row>
    <row r="307" spans="1:5" ht="15" customHeight="1" x14ac:dyDescent="0.25">
      <c r="A307" s="35"/>
      <c r="B307" s="295" t="s">
        <v>317</v>
      </c>
      <c r="C307" s="295"/>
    </row>
    <row r="308" spans="1:5" x14ac:dyDescent="0.25">
      <c r="A308" s="35"/>
      <c r="B308" s="156">
        <v>2023</v>
      </c>
      <c r="C308" s="156">
        <v>2022</v>
      </c>
    </row>
    <row r="309" spans="1:5" ht="15" customHeight="1" x14ac:dyDescent="0.25">
      <c r="A309" s="96" t="s">
        <v>32</v>
      </c>
      <c r="B309" s="308" t="s">
        <v>152</v>
      </c>
      <c r="C309" s="308"/>
    </row>
    <row r="310" spans="1:5" x14ac:dyDescent="0.25">
      <c r="A310" s="67" t="s">
        <v>155</v>
      </c>
      <c r="B310" s="134">
        <v>-64273</v>
      </c>
      <c r="C310" s="134">
        <v>-60849</v>
      </c>
      <c r="D310" s="68"/>
      <c r="E310" s="68"/>
    </row>
    <row r="311" spans="1:5" x14ac:dyDescent="0.25">
      <c r="A311" s="67" t="s">
        <v>156</v>
      </c>
      <c r="B311" s="134">
        <v>-3626</v>
      </c>
      <c r="C311" s="134">
        <v>-3334</v>
      </c>
      <c r="D311" s="68"/>
      <c r="E311" s="68"/>
    </row>
    <row r="312" spans="1:5" ht="15.75" thickBot="1" x14ac:dyDescent="0.3">
      <c r="A312" s="67" t="s">
        <v>157</v>
      </c>
      <c r="B312" s="70">
        <v>-8784</v>
      </c>
      <c r="C312" s="70">
        <v>-7852</v>
      </c>
      <c r="D312" s="68"/>
      <c r="E312" s="68"/>
    </row>
    <row r="313" spans="1:5" ht="15.75" thickBot="1" x14ac:dyDescent="0.3">
      <c r="A313" s="67"/>
      <c r="B313" s="143">
        <v>-76683</v>
      </c>
      <c r="C313" s="143">
        <v>-72035</v>
      </c>
      <c r="D313" s="136"/>
      <c r="E313" s="136"/>
    </row>
    <row r="314" spans="1:5" x14ac:dyDescent="0.25">
      <c r="A314" s="96" t="s">
        <v>34</v>
      </c>
      <c r="B314" s="136"/>
      <c r="C314" s="136"/>
      <c r="D314" s="136"/>
      <c r="E314" s="136"/>
    </row>
    <row r="315" spans="1:5" x14ac:dyDescent="0.25">
      <c r="A315" s="67" t="s">
        <v>158</v>
      </c>
      <c r="B315" s="37">
        <v>-70759</v>
      </c>
      <c r="C315" s="37">
        <v>-47116</v>
      </c>
      <c r="D315" s="68"/>
      <c r="E315" s="68"/>
    </row>
    <row r="316" spans="1:5" x14ac:dyDescent="0.25">
      <c r="A316" s="67" t="s">
        <v>159</v>
      </c>
      <c r="B316" s="37">
        <v>-50457</v>
      </c>
      <c r="C316" s="37">
        <v>-64466</v>
      </c>
      <c r="D316" s="68"/>
      <c r="E316" s="68"/>
    </row>
    <row r="317" spans="1:5" ht="15.75" thickBot="1" x14ac:dyDescent="0.3">
      <c r="A317" s="67" t="s">
        <v>307</v>
      </c>
      <c r="B317" s="37">
        <v>-623</v>
      </c>
      <c r="C317" s="68">
        <v>-577</v>
      </c>
      <c r="D317" s="68"/>
      <c r="E317" s="68"/>
    </row>
    <row r="318" spans="1:5" ht="15.75" thickBot="1" x14ac:dyDescent="0.3">
      <c r="A318" s="98"/>
      <c r="B318" s="99">
        <v>-121839</v>
      </c>
      <c r="C318" s="99">
        <v>-112159</v>
      </c>
      <c r="D318" s="136"/>
      <c r="E318" s="136"/>
    </row>
    <row r="319" spans="1:5" x14ac:dyDescent="0.25">
      <c r="A319" s="96" t="s">
        <v>35</v>
      </c>
      <c r="B319" s="136"/>
      <c r="C319" s="136"/>
      <c r="D319" s="136"/>
      <c r="E319" s="136"/>
    </row>
    <row r="320" spans="1:5" ht="15.75" thickBot="1" x14ac:dyDescent="0.3">
      <c r="A320" s="67" t="s">
        <v>160</v>
      </c>
      <c r="B320" s="38">
        <v>-41771</v>
      </c>
      <c r="C320" s="38">
        <v>-40403</v>
      </c>
      <c r="D320" s="68"/>
      <c r="E320" s="68"/>
    </row>
    <row r="321" spans="1:5" ht="15.75" thickBot="1" x14ac:dyDescent="0.3">
      <c r="A321" s="67"/>
      <c r="B321" s="97">
        <v>-41771</v>
      </c>
      <c r="C321" s="97">
        <v>-40403</v>
      </c>
      <c r="D321" s="136"/>
      <c r="E321" s="136"/>
    </row>
    <row r="322" spans="1:5" x14ac:dyDescent="0.25">
      <c r="A322" s="96" t="s">
        <v>37</v>
      </c>
      <c r="B322" s="100"/>
      <c r="C322" s="100"/>
      <c r="D322" s="311"/>
      <c r="E322" s="311"/>
    </row>
    <row r="323" spans="1:5" x14ac:dyDescent="0.25">
      <c r="A323" s="67" t="s">
        <v>161</v>
      </c>
      <c r="B323" s="37">
        <v>-8705</v>
      </c>
      <c r="C323" s="37">
        <v>-15998</v>
      </c>
      <c r="D323" s="68"/>
      <c r="E323" s="68"/>
    </row>
    <row r="324" spans="1:5" x14ac:dyDescent="0.25">
      <c r="A324" s="150" t="s">
        <v>162</v>
      </c>
      <c r="B324" s="101"/>
      <c r="C324" s="101"/>
      <c r="D324" s="101"/>
      <c r="E324" s="150"/>
    </row>
    <row r="325" spans="1:5" x14ac:dyDescent="0.25">
      <c r="A325" s="67" t="s">
        <v>163</v>
      </c>
      <c r="B325" s="37">
        <v>-79582</v>
      </c>
      <c r="C325" s="37">
        <v>-88643</v>
      </c>
      <c r="D325" s="68"/>
      <c r="E325" s="68"/>
    </row>
    <row r="326" spans="1:5" x14ac:dyDescent="0.25">
      <c r="A326" s="67" t="s">
        <v>164</v>
      </c>
      <c r="B326" s="37">
        <v>43318</v>
      </c>
      <c r="C326" s="37">
        <v>49822</v>
      </c>
      <c r="D326" s="68"/>
      <c r="E326" s="68"/>
    </row>
    <row r="327" spans="1:5" x14ac:dyDescent="0.25">
      <c r="A327" s="150" t="s">
        <v>165</v>
      </c>
      <c r="B327" s="101"/>
      <c r="C327" s="101"/>
      <c r="D327" s="101"/>
      <c r="E327" s="150"/>
    </row>
    <row r="328" spans="1:5" ht="15.75" thickBot="1" x14ac:dyDescent="0.3">
      <c r="A328" s="67" t="s">
        <v>166</v>
      </c>
      <c r="B328" s="38">
        <v>9939</v>
      </c>
      <c r="C328" s="38">
        <v>11905</v>
      </c>
      <c r="D328" s="68"/>
      <c r="E328" s="68"/>
    </row>
    <row r="329" spans="1:5" ht="15.75" thickBot="1" x14ac:dyDescent="0.3">
      <c r="A329" s="159"/>
      <c r="B329" s="97">
        <v>-35030</v>
      </c>
      <c r="C329" s="97">
        <v>-42914</v>
      </c>
      <c r="D329" s="136"/>
      <c r="E329" s="136"/>
    </row>
    <row r="330" spans="1:5" ht="15" customHeight="1" x14ac:dyDescent="0.25">
      <c r="A330" s="96" t="s">
        <v>280</v>
      </c>
      <c r="B330" s="100"/>
      <c r="C330" s="100"/>
    </row>
    <row r="331" spans="1:5" x14ac:dyDescent="0.25">
      <c r="A331" s="67" t="s">
        <v>167</v>
      </c>
      <c r="B331" s="134">
        <v>-28</v>
      </c>
      <c r="C331" s="134">
        <v>61</v>
      </c>
      <c r="D331" s="68"/>
      <c r="E331" s="68"/>
    </row>
    <row r="332" spans="1:5" x14ac:dyDescent="0.25">
      <c r="A332" s="67" t="s">
        <v>168</v>
      </c>
      <c r="B332" s="134">
        <v>-17269</v>
      </c>
      <c r="C332" s="134">
        <v>-11893</v>
      </c>
      <c r="D332" s="68"/>
      <c r="E332" s="68"/>
    </row>
    <row r="333" spans="1:5" x14ac:dyDescent="0.25">
      <c r="A333" s="67" t="s">
        <v>200</v>
      </c>
      <c r="B333" s="134">
        <v>-16176</v>
      </c>
      <c r="C333" s="134">
        <v>-14431</v>
      </c>
      <c r="D333" s="68"/>
      <c r="E333" s="68"/>
    </row>
    <row r="334" spans="1:5" ht="15.75" thickBot="1" x14ac:dyDescent="0.3">
      <c r="A334" s="67" t="s">
        <v>82</v>
      </c>
      <c r="B334" s="134">
        <v>-4926</v>
      </c>
      <c r="C334" s="134">
        <v>-5423</v>
      </c>
      <c r="D334" s="37"/>
      <c r="E334" s="68"/>
    </row>
    <row r="335" spans="1:5" ht="15.75" thickBot="1" x14ac:dyDescent="0.3">
      <c r="A335" s="67"/>
      <c r="B335" s="144">
        <v>-38399</v>
      </c>
      <c r="C335" s="144">
        <v>-31686</v>
      </c>
      <c r="D335" s="136"/>
      <c r="E335" s="136"/>
    </row>
    <row r="336" spans="1:5" x14ac:dyDescent="0.25">
      <c r="A336" s="96" t="s">
        <v>281</v>
      </c>
      <c r="B336" s="100"/>
      <c r="C336" s="100"/>
      <c r="D336" s="311"/>
      <c r="E336" s="311"/>
    </row>
    <row r="337" spans="1:6" x14ac:dyDescent="0.25">
      <c r="A337" s="67" t="s">
        <v>53</v>
      </c>
      <c r="B337" s="37">
        <v>-226953</v>
      </c>
      <c r="C337" s="37">
        <v>-240864</v>
      </c>
      <c r="D337" s="68"/>
      <c r="E337" s="68"/>
    </row>
    <row r="338" spans="1:6" x14ac:dyDescent="0.25">
      <c r="A338" s="67" t="s">
        <v>169</v>
      </c>
      <c r="B338" s="37">
        <v>-26404</v>
      </c>
      <c r="C338" s="37">
        <v>-24732</v>
      </c>
      <c r="D338" s="68"/>
      <c r="E338" s="68"/>
    </row>
    <row r="339" spans="1:6" ht="15.75" thickBot="1" x14ac:dyDescent="0.3">
      <c r="A339" s="67" t="s">
        <v>106</v>
      </c>
      <c r="B339" s="38">
        <v>-35303</v>
      </c>
      <c r="C339" s="38">
        <v>-43279</v>
      </c>
      <c r="D339" s="68"/>
      <c r="E339" s="68"/>
    </row>
    <row r="340" spans="1:6" ht="15.75" thickBot="1" x14ac:dyDescent="0.3">
      <c r="A340" s="67"/>
      <c r="B340" s="97">
        <v>-288660</v>
      </c>
      <c r="C340" s="97">
        <v>-308875</v>
      </c>
      <c r="D340" s="136"/>
      <c r="E340" s="136"/>
    </row>
    <row r="343" spans="1:6" x14ac:dyDescent="0.25">
      <c r="A343" s="312" t="s">
        <v>279</v>
      </c>
      <c r="B343" s="312"/>
      <c r="C343" s="312"/>
      <c r="D343" s="312"/>
      <c r="E343" s="312"/>
      <c r="F343" s="312"/>
    </row>
    <row r="344" spans="1:6" ht="20.25" thickBot="1" x14ac:dyDescent="0.3">
      <c r="A344" s="102"/>
      <c r="B344" s="103" t="s">
        <v>170</v>
      </c>
      <c r="C344" s="103" t="s">
        <v>171</v>
      </c>
      <c r="D344" s="103" t="s">
        <v>172</v>
      </c>
      <c r="E344" s="103" t="s">
        <v>325</v>
      </c>
      <c r="F344" s="103" t="s">
        <v>328</v>
      </c>
    </row>
    <row r="345" spans="1:6" x14ac:dyDescent="0.25">
      <c r="A345" s="104" t="s">
        <v>173</v>
      </c>
      <c r="B345" s="253">
        <v>-5198</v>
      </c>
      <c r="C345" s="253">
        <v>-34888</v>
      </c>
      <c r="D345" s="253">
        <v>-36597</v>
      </c>
      <c r="E345" s="254">
        <v>-76683</v>
      </c>
      <c r="F345" s="151">
        <v>-72035</v>
      </c>
    </row>
    <row r="346" spans="1:6" x14ac:dyDescent="0.25">
      <c r="A346" s="104" t="s">
        <v>33</v>
      </c>
      <c r="B346" s="253">
        <v>-37209</v>
      </c>
      <c r="C346" s="253" t="s">
        <v>13</v>
      </c>
      <c r="D346" s="253" t="s">
        <v>13</v>
      </c>
      <c r="E346" s="254">
        <v>-37209</v>
      </c>
      <c r="F346" s="151">
        <v>-38908</v>
      </c>
    </row>
    <row r="347" spans="1:6" x14ac:dyDescent="0.25">
      <c r="A347" s="104" t="s">
        <v>174</v>
      </c>
      <c r="B347" s="253">
        <v>-87039</v>
      </c>
      <c r="C347" s="253">
        <v>-20320</v>
      </c>
      <c r="D347" s="253">
        <v>-14480</v>
      </c>
      <c r="E347" s="254">
        <v>-121839</v>
      </c>
      <c r="F347" s="151">
        <v>-112159</v>
      </c>
    </row>
    <row r="348" spans="1:6" x14ac:dyDescent="0.25">
      <c r="A348" s="104" t="s">
        <v>35</v>
      </c>
      <c r="B348" s="253">
        <v>-41390</v>
      </c>
      <c r="C348" s="253" t="s">
        <v>13</v>
      </c>
      <c r="D348" s="253">
        <v>-381</v>
      </c>
      <c r="E348" s="254">
        <v>-41771</v>
      </c>
      <c r="F348" s="151">
        <v>-40403</v>
      </c>
    </row>
    <row r="349" spans="1:6" x14ac:dyDescent="0.25">
      <c r="A349" s="104" t="s">
        <v>36</v>
      </c>
      <c r="B349" s="253">
        <v>0</v>
      </c>
      <c r="C349" s="253">
        <v>-127595</v>
      </c>
      <c r="D349" s="253" t="s">
        <v>13</v>
      </c>
      <c r="E349" s="254">
        <v>-127595</v>
      </c>
      <c r="F349" s="151">
        <v>-133032</v>
      </c>
    </row>
    <row r="350" spans="1:6" x14ac:dyDescent="0.25">
      <c r="A350" s="104" t="s">
        <v>37</v>
      </c>
      <c r="B350" s="253">
        <v>-35030</v>
      </c>
      <c r="C350" s="253" t="s">
        <v>13</v>
      </c>
      <c r="D350" s="253" t="s">
        <v>13</v>
      </c>
      <c r="E350" s="254">
        <v>-35030</v>
      </c>
      <c r="F350" s="151">
        <v>-42914</v>
      </c>
    </row>
    <row r="351" spans="1:6" x14ac:dyDescent="0.25">
      <c r="A351" s="104" t="s">
        <v>38</v>
      </c>
      <c r="B351" s="253">
        <v>-38425</v>
      </c>
      <c r="C351" s="253" t="s">
        <v>13</v>
      </c>
      <c r="D351" s="253" t="s">
        <v>13</v>
      </c>
      <c r="E351" s="254">
        <v>-38425</v>
      </c>
      <c r="F351" s="151">
        <v>-33302</v>
      </c>
    </row>
    <row r="352" spans="1:6" x14ac:dyDescent="0.25">
      <c r="A352" s="104" t="s">
        <v>39</v>
      </c>
      <c r="B352" s="253" t="s">
        <v>13</v>
      </c>
      <c r="C352" s="253">
        <v>-12761</v>
      </c>
      <c r="D352" s="253" t="s">
        <v>13</v>
      </c>
      <c r="E352" s="254">
        <v>-12761</v>
      </c>
      <c r="F352" s="151">
        <v>-9927</v>
      </c>
    </row>
    <row r="353" spans="1:6" x14ac:dyDescent="0.25">
      <c r="A353" s="104" t="s">
        <v>280</v>
      </c>
      <c r="B353" s="253">
        <v>-19583</v>
      </c>
      <c r="C353" s="253">
        <v>-14592</v>
      </c>
      <c r="D353" s="253">
        <v>-4224</v>
      </c>
      <c r="E353" s="254">
        <v>-38399</v>
      </c>
      <c r="F353" s="151">
        <v>-31686</v>
      </c>
    </row>
    <row r="354" spans="1:6" ht="15.75" thickBot="1" x14ac:dyDescent="0.3">
      <c r="A354" s="104" t="s">
        <v>281</v>
      </c>
      <c r="B354" s="253">
        <v>-165500</v>
      </c>
      <c r="C354" s="253">
        <v>-48623</v>
      </c>
      <c r="D354" s="253">
        <v>-74537</v>
      </c>
      <c r="E354" s="254">
        <v>-288660</v>
      </c>
      <c r="F354" s="151">
        <v>-308875</v>
      </c>
    </row>
    <row r="355" spans="1:6" ht="15.75" thickBot="1" x14ac:dyDescent="0.3">
      <c r="A355" s="105" t="s">
        <v>326</v>
      </c>
      <c r="B355" s="106">
        <v>-429374</v>
      </c>
      <c r="C355" s="106">
        <v>-258779</v>
      </c>
      <c r="D355" s="106">
        <v>-130219</v>
      </c>
      <c r="E355" s="106">
        <v>-818372</v>
      </c>
      <c r="F355" s="107" t="s">
        <v>13</v>
      </c>
    </row>
    <row r="356" spans="1:6" ht="15.75" thickBot="1" x14ac:dyDescent="0.3">
      <c r="A356" s="105" t="s">
        <v>327</v>
      </c>
      <c r="B356" s="106">
        <v>-423988</v>
      </c>
      <c r="C356" s="106">
        <v>-249100</v>
      </c>
      <c r="D356" s="106">
        <v>-150153</v>
      </c>
      <c r="E356" s="252" t="s">
        <v>13</v>
      </c>
      <c r="F356" s="106">
        <v>-823241</v>
      </c>
    </row>
    <row r="359" spans="1:6" x14ac:dyDescent="0.25">
      <c r="A359" s="108" t="s">
        <v>345</v>
      </c>
      <c r="B359" s="308" t="s">
        <v>66</v>
      </c>
      <c r="C359" s="308"/>
    </row>
    <row r="360" spans="1:6" ht="15" customHeight="1" x14ac:dyDescent="0.25">
      <c r="A360" s="35"/>
      <c r="B360" s="295" t="s">
        <v>322</v>
      </c>
      <c r="C360" s="295"/>
    </row>
    <row r="361" spans="1:6" ht="15" customHeight="1" x14ac:dyDescent="0.25">
      <c r="A361" s="35"/>
      <c r="B361" s="295" t="s">
        <v>317</v>
      </c>
      <c r="C361" s="295"/>
    </row>
    <row r="362" spans="1:6" x14ac:dyDescent="0.25">
      <c r="A362" s="35"/>
      <c r="B362" s="156">
        <v>2023</v>
      </c>
      <c r="C362" s="156">
        <v>2022</v>
      </c>
    </row>
    <row r="363" spans="1:6" ht="15" customHeight="1" x14ac:dyDescent="0.25">
      <c r="A363" s="35" t="s">
        <v>175</v>
      </c>
      <c r="B363" s="308" t="s">
        <v>152</v>
      </c>
      <c r="C363" s="308"/>
    </row>
    <row r="364" spans="1:6" ht="15.75" thickBot="1" x14ac:dyDescent="0.3">
      <c r="A364" s="67" t="s">
        <v>292</v>
      </c>
      <c r="B364" s="38">
        <v>-31077</v>
      </c>
      <c r="C364" s="38">
        <v>-31079</v>
      </c>
      <c r="D364" s="68"/>
      <c r="E364" s="68"/>
    </row>
    <row r="365" spans="1:6" ht="15.75" thickBot="1" x14ac:dyDescent="0.3">
      <c r="A365" s="136" t="s">
        <v>293</v>
      </c>
      <c r="B365" s="97">
        <v>-31077</v>
      </c>
      <c r="C365" s="97">
        <v>-31079</v>
      </c>
      <c r="D365" s="136"/>
      <c r="E365" s="136"/>
    </row>
    <row r="366" spans="1:6" x14ac:dyDescent="0.25">
      <c r="A366" s="35" t="s">
        <v>176</v>
      </c>
      <c r="B366" s="68"/>
      <c r="C366" s="68"/>
      <c r="D366" s="136"/>
      <c r="E366" s="136"/>
    </row>
    <row r="367" spans="1:6" x14ac:dyDescent="0.25">
      <c r="A367" s="67" t="s">
        <v>295</v>
      </c>
      <c r="B367" s="37">
        <v>-2020</v>
      </c>
      <c r="C367" s="37">
        <v>20306</v>
      </c>
      <c r="D367" s="68"/>
      <c r="E367" s="68"/>
    </row>
    <row r="368" spans="1:6" x14ac:dyDescent="0.25">
      <c r="A368" s="67" t="s">
        <v>296</v>
      </c>
      <c r="B368" s="37">
        <v>-10159</v>
      </c>
      <c r="C368" s="37">
        <v>-9264</v>
      </c>
      <c r="D368" s="68"/>
      <c r="E368" s="68"/>
    </row>
    <row r="369" spans="1:6" x14ac:dyDescent="0.25">
      <c r="A369" s="67" t="s">
        <v>177</v>
      </c>
      <c r="B369" s="68">
        <v>-755</v>
      </c>
      <c r="C369" s="68">
        <v>-517</v>
      </c>
      <c r="D369" s="68"/>
      <c r="E369" s="68"/>
    </row>
    <row r="370" spans="1:6" ht="15.75" thickBot="1" x14ac:dyDescent="0.3">
      <c r="A370" s="67" t="s">
        <v>294</v>
      </c>
      <c r="B370" s="37">
        <v>16035</v>
      </c>
      <c r="C370" s="37">
        <v>7813</v>
      </c>
      <c r="D370" s="68"/>
      <c r="E370" s="68"/>
    </row>
    <row r="371" spans="1:6" ht="15.75" thickBot="1" x14ac:dyDescent="0.3">
      <c r="A371" s="136" t="s">
        <v>178</v>
      </c>
      <c r="B371" s="99">
        <v>3101</v>
      </c>
      <c r="C371" s="99">
        <v>18338</v>
      </c>
      <c r="D371" s="136"/>
      <c r="E371" s="136"/>
    </row>
    <row r="372" spans="1:6" ht="15.75" thickBot="1" x14ac:dyDescent="0.3">
      <c r="A372" s="136" t="s">
        <v>179</v>
      </c>
      <c r="B372" s="40">
        <v>-27976</v>
      </c>
      <c r="C372" s="40">
        <v>-12741</v>
      </c>
      <c r="D372" s="136"/>
      <c r="E372" s="136"/>
    </row>
    <row r="373" spans="1:6" ht="15.75" thickTop="1" x14ac:dyDescent="0.25">
      <c r="A373" s="136"/>
      <c r="B373" s="44"/>
      <c r="C373" s="44"/>
      <c r="D373" s="136"/>
      <c r="E373" s="136"/>
    </row>
    <row r="375" spans="1:6" x14ac:dyDescent="0.25">
      <c r="A375" s="71" t="s">
        <v>346</v>
      </c>
    </row>
    <row r="376" spans="1:6" ht="25.5" customHeight="1" x14ac:dyDescent="0.25">
      <c r="A376" s="316" t="s">
        <v>180</v>
      </c>
      <c r="B376" s="316"/>
      <c r="C376" s="316"/>
      <c r="D376" s="316"/>
      <c r="E376" s="316"/>
      <c r="F376" s="316"/>
    </row>
    <row r="377" spans="1:6" x14ac:dyDescent="0.25">
      <c r="A377" s="68"/>
      <c r="B377" s="308" t="s">
        <v>223</v>
      </c>
      <c r="C377" s="308"/>
    </row>
    <row r="378" spans="1:6" x14ac:dyDescent="0.25">
      <c r="A378" s="68"/>
      <c r="B378" s="311" t="s">
        <v>317</v>
      </c>
      <c r="C378" s="311"/>
    </row>
    <row r="379" spans="1:6" x14ac:dyDescent="0.25">
      <c r="A379" s="68"/>
      <c r="B379" s="156">
        <v>2023</v>
      </c>
      <c r="C379" s="156">
        <v>2022</v>
      </c>
    </row>
    <row r="380" spans="1:6" x14ac:dyDescent="0.25">
      <c r="A380" s="67" t="s">
        <v>289</v>
      </c>
      <c r="B380" s="37">
        <v>216684</v>
      </c>
      <c r="C380" s="37">
        <v>179623</v>
      </c>
    </row>
    <row r="381" spans="1:6" ht="15.75" thickBot="1" x14ac:dyDescent="0.3">
      <c r="A381" s="67" t="s">
        <v>290</v>
      </c>
      <c r="B381" s="70">
        <v>-32484</v>
      </c>
      <c r="C381" s="70">
        <v>5527</v>
      </c>
    </row>
    <row r="382" spans="1:6" x14ac:dyDescent="0.25">
      <c r="A382" s="35" t="s">
        <v>91</v>
      </c>
      <c r="B382" s="44">
        <v>184200</v>
      </c>
      <c r="C382" s="44">
        <v>185150</v>
      </c>
    </row>
    <row r="383" spans="1:6" ht="15.75" thickBot="1" x14ac:dyDescent="0.3">
      <c r="A383" s="67" t="s">
        <v>268</v>
      </c>
      <c r="B383" s="292">
        <v>0.1</v>
      </c>
      <c r="C383" s="292">
        <v>0.1</v>
      </c>
    </row>
    <row r="384" spans="1:6" x14ac:dyDescent="0.25">
      <c r="A384" s="67" t="s">
        <v>291</v>
      </c>
      <c r="B384" s="149">
        <v>-18420</v>
      </c>
      <c r="C384" s="149">
        <v>-18515</v>
      </c>
    </row>
    <row r="385" spans="1:3" ht="15.75" thickBot="1" x14ac:dyDescent="0.3">
      <c r="A385" s="67" t="s">
        <v>269</v>
      </c>
      <c r="B385" s="70">
        <v>5831</v>
      </c>
      <c r="C385" s="70">
        <v>0</v>
      </c>
    </row>
    <row r="386" spans="1:3" ht="15.75" thickBot="1" x14ac:dyDescent="0.3">
      <c r="A386" s="35" t="s">
        <v>300</v>
      </c>
      <c r="B386" s="40">
        <v>-12589</v>
      </c>
      <c r="C386" s="40">
        <v>-18515</v>
      </c>
    </row>
    <row r="387" spans="1:3" ht="15.75" thickTop="1" x14ac:dyDescent="0.25"/>
  </sheetData>
  <mergeCells count="143">
    <mergeCell ref="C239:C240"/>
    <mergeCell ref="B198:B199"/>
    <mergeCell ref="C198:C199"/>
    <mergeCell ref="B205:B206"/>
    <mergeCell ref="C205:C206"/>
    <mergeCell ref="B212:B213"/>
    <mergeCell ref="C212:C213"/>
    <mergeCell ref="B289:C289"/>
    <mergeCell ref="C260:C261"/>
    <mergeCell ref="B291:C291"/>
    <mergeCell ref="A98:C98"/>
    <mergeCell ref="B377:C377"/>
    <mergeCell ref="B175:C175"/>
    <mergeCell ref="B204:C204"/>
    <mergeCell ref="B211:C211"/>
    <mergeCell ref="B167:C167"/>
    <mergeCell ref="B100:C100"/>
    <mergeCell ref="B101:C101"/>
    <mergeCell ref="B183:C183"/>
    <mergeCell ref="B230:C230"/>
    <mergeCell ref="C253:C254"/>
    <mergeCell ref="B118:B119"/>
    <mergeCell ref="C118:C119"/>
    <mergeCell ref="B245:C245"/>
    <mergeCell ref="C168:C169"/>
    <mergeCell ref="B176:B177"/>
    <mergeCell ref="C176:C177"/>
    <mergeCell ref="B184:B185"/>
    <mergeCell ref="C184:C185"/>
    <mergeCell ref="B246:B247"/>
    <mergeCell ref="C246:C247"/>
    <mergeCell ref="B223:B224"/>
    <mergeCell ref="B239:B240"/>
    <mergeCell ref="B378:C378"/>
    <mergeCell ref="A376:F376"/>
    <mergeCell ref="A303:F303"/>
    <mergeCell ref="B361:C361"/>
    <mergeCell ref="B363:C363"/>
    <mergeCell ref="B359:C359"/>
    <mergeCell ref="B309:C309"/>
    <mergeCell ref="B360:C360"/>
    <mergeCell ref="A343:F343"/>
    <mergeCell ref="B306:C306"/>
    <mergeCell ref="B307:C307"/>
    <mergeCell ref="D336:E336"/>
    <mergeCell ref="D322:E322"/>
    <mergeCell ref="B305:C305"/>
    <mergeCell ref="F253:F254"/>
    <mergeCell ref="F260:F261"/>
    <mergeCell ref="B287:C287"/>
    <mergeCell ref="B288:C288"/>
    <mergeCell ref="E260:E261"/>
    <mergeCell ref="E253:E254"/>
    <mergeCell ref="B278:E278"/>
    <mergeCell ref="B279:E279"/>
    <mergeCell ref="B270:E270"/>
    <mergeCell ref="B271:E271"/>
    <mergeCell ref="B253:B254"/>
    <mergeCell ref="D253:D254"/>
    <mergeCell ref="D260:D261"/>
    <mergeCell ref="B260:B261"/>
    <mergeCell ref="G158:H158"/>
    <mergeCell ref="B127:C127"/>
    <mergeCell ref="B109:C109"/>
    <mergeCell ref="B110:C110"/>
    <mergeCell ref="B111:C111"/>
    <mergeCell ref="A148:J148"/>
    <mergeCell ref="B128:C128"/>
    <mergeCell ref="B129:C129"/>
    <mergeCell ref="B116:C116"/>
    <mergeCell ref="B117:C117"/>
    <mergeCell ref="B136:C136"/>
    <mergeCell ref="B151:C151"/>
    <mergeCell ref="B150:C150"/>
    <mergeCell ref="B149:C149"/>
    <mergeCell ref="D87:E87"/>
    <mergeCell ref="D88:E88"/>
    <mergeCell ref="B159:C159"/>
    <mergeCell ref="B222:C222"/>
    <mergeCell ref="B238:C238"/>
    <mergeCell ref="B197:C197"/>
    <mergeCell ref="B90:C90"/>
    <mergeCell ref="B99:C99"/>
    <mergeCell ref="D158:E158"/>
    <mergeCell ref="B91:B92"/>
    <mergeCell ref="C91:C92"/>
    <mergeCell ref="B137:B138"/>
    <mergeCell ref="C137:C138"/>
    <mergeCell ref="B160:B161"/>
    <mergeCell ref="C160:C161"/>
    <mergeCell ref="B168:B169"/>
    <mergeCell ref="C223:C224"/>
    <mergeCell ref="B231:B232"/>
    <mergeCell ref="C231:C232"/>
    <mergeCell ref="B190:C190"/>
    <mergeCell ref="B191:B192"/>
    <mergeCell ref="C191:C192"/>
    <mergeCell ref="B44:C44"/>
    <mergeCell ref="B25:C25"/>
    <mergeCell ref="B26:C26"/>
    <mergeCell ref="D70:E70"/>
    <mergeCell ref="D71:E71"/>
    <mergeCell ref="D68:E68"/>
    <mergeCell ref="D69:E69"/>
    <mergeCell ref="D61:E61"/>
    <mergeCell ref="B53:C53"/>
    <mergeCell ref="B54:C54"/>
    <mergeCell ref="B55:C55"/>
    <mergeCell ref="B61:C61"/>
    <mergeCell ref="B68:C68"/>
    <mergeCell ref="B35:B36"/>
    <mergeCell ref="C35:C36"/>
    <mergeCell ref="B45:B46"/>
    <mergeCell ref="C45:C46"/>
    <mergeCell ref="B62:B63"/>
    <mergeCell ref="C62:C63"/>
    <mergeCell ref="B69:B70"/>
    <mergeCell ref="C69:C70"/>
    <mergeCell ref="A4:E4"/>
    <mergeCell ref="B5:C5"/>
    <mergeCell ref="B14:C14"/>
    <mergeCell ref="B27:C27"/>
    <mergeCell ref="B34:C34"/>
    <mergeCell ref="B6:B7"/>
    <mergeCell ref="C6:C7"/>
    <mergeCell ref="B15:B16"/>
    <mergeCell ref="C15:C16"/>
    <mergeCell ref="E85:F85"/>
    <mergeCell ref="D86:E86"/>
    <mergeCell ref="D74:E74"/>
    <mergeCell ref="B76:C76"/>
    <mergeCell ref="A82:A83"/>
    <mergeCell ref="B83:C83"/>
    <mergeCell ref="E84:F84"/>
    <mergeCell ref="A75:A76"/>
    <mergeCell ref="D81:E81"/>
    <mergeCell ref="D79:E79"/>
    <mergeCell ref="E77:F77"/>
    <mergeCell ref="E78:F78"/>
    <mergeCell ref="B77:B78"/>
    <mergeCell ref="C77:C78"/>
    <mergeCell ref="B84:B85"/>
    <mergeCell ref="C84:C85"/>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53"/>
  <sheetViews>
    <sheetView showGridLines="0" zoomScaleNormal="100" zoomScaleSheetLayoutView="90" workbookViewId="0"/>
  </sheetViews>
  <sheetFormatPr baseColWidth="10" defaultRowHeight="11.25" x14ac:dyDescent="0.2"/>
  <cols>
    <col min="1" max="1" width="51.7109375" style="109" customWidth="1"/>
    <col min="2" max="3" width="16.7109375" style="109" customWidth="1"/>
    <col min="4" max="4" width="13.7109375" style="109" customWidth="1"/>
    <col min="5" max="5" width="13.85546875" style="109" bestFit="1" customWidth="1"/>
    <col min="6" max="6" width="12.85546875" style="109" customWidth="1"/>
    <col min="7" max="16384" width="11.42578125" style="109"/>
  </cols>
  <sheetData>
    <row r="1" spans="1:3" ht="15.75" x14ac:dyDescent="0.2">
      <c r="A1" s="31" t="s">
        <v>181</v>
      </c>
    </row>
    <row r="2" spans="1:3" ht="12" x14ac:dyDescent="0.2">
      <c r="A2" s="95"/>
    </row>
    <row r="3" spans="1:3" ht="12.75" x14ac:dyDescent="0.2">
      <c r="A3" s="110" t="s">
        <v>224</v>
      </c>
    </row>
    <row r="5" spans="1:3" x14ac:dyDescent="0.2">
      <c r="A5" s="58"/>
      <c r="B5" s="308" t="s">
        <v>66</v>
      </c>
      <c r="C5" s="308"/>
    </row>
    <row r="6" spans="1:3" ht="11.25" customHeight="1" x14ac:dyDescent="0.2">
      <c r="A6" s="58"/>
      <c r="B6" s="311" t="s">
        <v>317</v>
      </c>
      <c r="C6" s="311"/>
    </row>
    <row r="7" spans="1:3" x14ac:dyDescent="0.2">
      <c r="A7" s="42" t="s">
        <v>182</v>
      </c>
      <c r="B7" s="156">
        <v>2023</v>
      </c>
      <c r="C7" s="156">
        <v>2022</v>
      </c>
    </row>
    <row r="8" spans="1:3" x14ac:dyDescent="0.2">
      <c r="A8" s="58" t="s">
        <v>11</v>
      </c>
      <c r="B8" s="37">
        <v>-30680</v>
      </c>
      <c r="C8" s="37">
        <v>-4553</v>
      </c>
    </row>
    <row r="9" spans="1:3" x14ac:dyDescent="0.2">
      <c r="A9" s="58" t="s">
        <v>67</v>
      </c>
      <c r="B9" s="37">
        <v>-45449</v>
      </c>
      <c r="C9" s="37">
        <v>-45139</v>
      </c>
    </row>
    <row r="10" spans="1:3" x14ac:dyDescent="0.2">
      <c r="A10" s="58" t="s">
        <v>12</v>
      </c>
      <c r="B10" s="37">
        <v>-11805</v>
      </c>
      <c r="C10" s="37">
        <v>-13127</v>
      </c>
    </row>
    <row r="11" spans="1:3" ht="12" thickBot="1" x14ac:dyDescent="0.25">
      <c r="A11" s="58" t="s">
        <v>68</v>
      </c>
      <c r="B11" s="38">
        <v>-84246</v>
      </c>
      <c r="C11" s="38">
        <v>-52847</v>
      </c>
    </row>
    <row r="12" spans="1:3" ht="12" thickBot="1" x14ac:dyDescent="0.25">
      <c r="A12" s="42"/>
      <c r="B12" s="40">
        <v>-172180</v>
      </c>
      <c r="C12" s="40">
        <v>-115666</v>
      </c>
    </row>
    <row r="13" spans="1:3" ht="12" thickTop="1" x14ac:dyDescent="0.2">
      <c r="A13" s="35" t="s">
        <v>218</v>
      </c>
      <c r="B13" s="136"/>
      <c r="C13" s="136"/>
    </row>
    <row r="14" spans="1:3" x14ac:dyDescent="0.2">
      <c r="A14" s="67" t="s">
        <v>69</v>
      </c>
      <c r="B14" s="37">
        <v>40279</v>
      </c>
      <c r="C14" s="37">
        <v>92059</v>
      </c>
    </row>
    <row r="15" spans="1:3" ht="12" thickBot="1" x14ac:dyDescent="0.25">
      <c r="A15" s="67" t="s">
        <v>26</v>
      </c>
      <c r="B15" s="38">
        <v>113856</v>
      </c>
      <c r="C15" s="38">
        <v>62751</v>
      </c>
    </row>
    <row r="16" spans="1:3" ht="12" thickBot="1" x14ac:dyDescent="0.25">
      <c r="A16" s="67"/>
      <c r="B16" s="40">
        <v>154135</v>
      </c>
      <c r="C16" s="40">
        <v>154810</v>
      </c>
    </row>
    <row r="17" spans="1:3" ht="12" thickTop="1" x14ac:dyDescent="0.2">
      <c r="A17" s="67"/>
      <c r="B17" s="136"/>
      <c r="C17" s="136"/>
    </row>
    <row r="18" spans="1:3" ht="12.75" x14ac:dyDescent="0.2">
      <c r="A18" s="110" t="s">
        <v>225</v>
      </c>
    </row>
    <row r="19" spans="1:3" ht="12" x14ac:dyDescent="0.2">
      <c r="A19" s="161" t="s">
        <v>70</v>
      </c>
    </row>
    <row r="20" spans="1:3" ht="11.25" customHeight="1" x14ac:dyDescent="0.2">
      <c r="A20" s="42"/>
      <c r="B20" s="308" t="s">
        <v>66</v>
      </c>
      <c r="C20" s="308"/>
    </row>
    <row r="21" spans="1:3" ht="11.25" customHeight="1" x14ac:dyDescent="0.2">
      <c r="A21" s="42"/>
      <c r="B21" s="311" t="s">
        <v>317</v>
      </c>
      <c r="C21" s="311"/>
    </row>
    <row r="22" spans="1:3" x14ac:dyDescent="0.2">
      <c r="A22" s="42"/>
      <c r="B22" s="156">
        <v>2023</v>
      </c>
      <c r="C22" s="156">
        <v>2022</v>
      </c>
    </row>
    <row r="23" spans="1:3" ht="12" thickBot="1" x14ac:dyDescent="0.25">
      <c r="A23" s="67" t="s">
        <v>15</v>
      </c>
      <c r="B23" s="38">
        <v>-44198</v>
      </c>
      <c r="C23" s="38">
        <v>-43645</v>
      </c>
    </row>
    <row r="24" spans="1:3" ht="12" thickBot="1" x14ac:dyDescent="0.25">
      <c r="A24" s="39" t="s">
        <v>61</v>
      </c>
      <c r="B24" s="40">
        <v>-44198</v>
      </c>
      <c r="C24" s="40">
        <v>-43645</v>
      </c>
    </row>
    <row r="25" spans="1:3" ht="12.75" thickTop="1" thickBot="1" x14ac:dyDescent="0.25">
      <c r="A25" s="67" t="s">
        <v>219</v>
      </c>
      <c r="B25" s="38">
        <v>-35214</v>
      </c>
      <c r="C25" s="38">
        <v>-35273</v>
      </c>
    </row>
    <row r="26" spans="1:3" ht="12" thickBot="1" x14ac:dyDescent="0.25">
      <c r="A26" s="35" t="s">
        <v>62</v>
      </c>
      <c r="B26" s="40">
        <v>-35214</v>
      </c>
      <c r="C26" s="40">
        <v>-35273</v>
      </c>
    </row>
    <row r="27" spans="1:3" ht="12" thickTop="1" x14ac:dyDescent="0.2"/>
    <row r="28" spans="1:3" s="235" customFormat="1" ht="15" x14ac:dyDescent="0.25">
      <c r="A28" s="273" t="s">
        <v>357</v>
      </c>
      <c r="B28"/>
    </row>
    <row r="29" spans="1:3" s="235" customFormat="1" ht="15" x14ac:dyDescent="0.25">
      <c r="A29" s="274" t="s">
        <v>358</v>
      </c>
      <c r="B29"/>
    </row>
    <row r="30" spans="1:3" s="235" customFormat="1" ht="27.75" customHeight="1" x14ac:dyDescent="0.2">
      <c r="A30" s="220"/>
      <c r="B30" s="294" t="s">
        <v>359</v>
      </c>
      <c r="C30" s="294"/>
    </row>
    <row r="31" spans="1:3" s="235" customFormat="1" x14ac:dyDescent="0.2">
      <c r="A31" s="220"/>
      <c r="B31" s="265">
        <v>2023</v>
      </c>
      <c r="C31" s="265">
        <v>2022</v>
      </c>
    </row>
    <row r="32" spans="1:3" s="235" customFormat="1" ht="12" thickBot="1" x14ac:dyDescent="0.25">
      <c r="A32" s="220" t="s">
        <v>360</v>
      </c>
      <c r="B32" s="275">
        <v>76416</v>
      </c>
      <c r="C32" s="275">
        <v>64066</v>
      </c>
    </row>
    <row r="33" spans="1:6" s="235" customFormat="1" ht="12.75" thickTop="1" thickBot="1" x14ac:dyDescent="0.25">
      <c r="A33" s="220" t="s">
        <v>361</v>
      </c>
      <c r="B33" s="275">
        <v>41998</v>
      </c>
      <c r="C33" s="275">
        <v>33081</v>
      </c>
    </row>
    <row r="34" spans="1:6" s="235" customFormat="1" ht="12.75" thickTop="1" thickBot="1" x14ac:dyDescent="0.25">
      <c r="A34" s="220" t="s">
        <v>362</v>
      </c>
      <c r="B34" s="275">
        <v>86063</v>
      </c>
      <c r="C34" s="275" t="s">
        <v>13</v>
      </c>
    </row>
    <row r="35" spans="1:6" s="235" customFormat="1" ht="12" thickTop="1" x14ac:dyDescent="0.2"/>
    <row r="36" spans="1:6" s="235" customFormat="1" ht="15" x14ac:dyDescent="0.25">
      <c r="A36" s="276" t="s">
        <v>363</v>
      </c>
      <c r="B36"/>
      <c r="C36"/>
      <c r="D36"/>
    </row>
    <row r="37" spans="1:6" s="235" customFormat="1" ht="15" x14ac:dyDescent="0.25">
      <c r="A37" s="274" t="s">
        <v>364</v>
      </c>
      <c r="B37"/>
      <c r="C37"/>
      <c r="D37"/>
    </row>
    <row r="38" spans="1:6" s="235" customFormat="1" x14ac:dyDescent="0.2">
      <c r="A38" s="277"/>
      <c r="B38" s="188"/>
      <c r="C38" s="272" t="s">
        <v>365</v>
      </c>
      <c r="D38" s="272" t="s">
        <v>366</v>
      </c>
      <c r="E38" s="272" t="s">
        <v>365</v>
      </c>
      <c r="F38" s="272" t="s">
        <v>366</v>
      </c>
    </row>
    <row r="39" spans="1:6" s="235" customFormat="1" ht="11.25" customHeight="1" x14ac:dyDescent="0.2">
      <c r="A39" s="278" t="s">
        <v>367</v>
      </c>
      <c r="B39" s="272" t="s">
        <v>368</v>
      </c>
      <c r="C39" s="320">
        <v>2023</v>
      </c>
      <c r="D39" s="320"/>
      <c r="E39" s="305">
        <v>2022</v>
      </c>
      <c r="F39" s="305"/>
    </row>
    <row r="40" spans="1:6" s="235" customFormat="1" x14ac:dyDescent="0.2">
      <c r="A40" s="214" t="s">
        <v>71</v>
      </c>
      <c r="B40" s="207">
        <v>67.5</v>
      </c>
      <c r="C40" s="279">
        <v>101250</v>
      </c>
      <c r="D40" s="291">
        <v>15187.5</v>
      </c>
      <c r="E40" s="279">
        <v>101250</v>
      </c>
      <c r="F40" s="279">
        <v>101250</v>
      </c>
    </row>
    <row r="41" spans="1:6" s="235" customFormat="1" ht="12" thickBot="1" x14ac:dyDescent="0.25">
      <c r="A41" s="214" t="s">
        <v>369</v>
      </c>
      <c r="B41" s="280">
        <v>32.5</v>
      </c>
      <c r="C41" s="281">
        <v>48750</v>
      </c>
      <c r="D41" s="281">
        <v>48750</v>
      </c>
      <c r="E41" s="281">
        <v>48750</v>
      </c>
      <c r="F41" s="281">
        <v>48750</v>
      </c>
    </row>
    <row r="42" spans="1:6" s="235" customFormat="1" ht="12" thickBot="1" x14ac:dyDescent="0.25">
      <c r="A42" s="277" t="s">
        <v>370</v>
      </c>
      <c r="B42" s="282">
        <v>100</v>
      </c>
      <c r="C42" s="283">
        <v>150000</v>
      </c>
      <c r="D42" s="283">
        <f>SUM(D40:D41)</f>
        <v>63937.5</v>
      </c>
      <c r="E42" s="283">
        <v>150000</v>
      </c>
      <c r="F42" s="283">
        <v>150000</v>
      </c>
    </row>
    <row r="43" spans="1:6" s="235" customFormat="1" ht="15.75" thickTop="1" x14ac:dyDescent="0.25">
      <c r="A43" s="274" t="s">
        <v>381</v>
      </c>
      <c r="B43"/>
      <c r="C43"/>
      <c r="D43"/>
    </row>
    <row r="44" spans="1:6" s="235" customFormat="1" ht="12.75" x14ac:dyDescent="0.2">
      <c r="A44" s="274" t="s">
        <v>380</v>
      </c>
    </row>
    <row r="45" spans="1:6" s="235" customFormat="1" x14ac:dyDescent="0.2"/>
    <row r="46" spans="1:6" ht="12.75" x14ac:dyDescent="0.2">
      <c r="A46" s="110" t="s">
        <v>226</v>
      </c>
    </row>
    <row r="47" spans="1:6" ht="12.75" x14ac:dyDescent="0.2">
      <c r="A47" s="111" t="s">
        <v>72</v>
      </c>
    </row>
    <row r="48" spans="1:6" x14ac:dyDescent="0.2">
      <c r="A48" s="284" t="s">
        <v>371</v>
      </c>
    </row>
    <row r="49" spans="1:6" ht="19.5" customHeight="1" x14ac:dyDescent="0.2">
      <c r="A49" s="318"/>
      <c r="B49" s="319" t="s">
        <v>259</v>
      </c>
      <c r="C49" s="319" t="s">
        <v>73</v>
      </c>
      <c r="D49" s="319" t="s">
        <v>74</v>
      </c>
      <c r="E49" s="319" t="s">
        <v>255</v>
      </c>
      <c r="F49" s="319" t="s">
        <v>319</v>
      </c>
    </row>
    <row r="50" spans="1:6" x14ac:dyDescent="0.2">
      <c r="A50" s="318"/>
      <c r="B50" s="319"/>
      <c r="C50" s="319"/>
      <c r="D50" s="319"/>
      <c r="E50" s="319"/>
      <c r="F50" s="319"/>
    </row>
    <row r="51" spans="1:6" x14ac:dyDescent="0.2">
      <c r="A51" s="223" t="s">
        <v>75</v>
      </c>
      <c r="B51" s="224">
        <v>370607</v>
      </c>
      <c r="C51" s="224">
        <v>0</v>
      </c>
      <c r="D51" s="224">
        <v>0</v>
      </c>
      <c r="E51" s="224">
        <v>25324</v>
      </c>
      <c r="F51" s="224">
        <v>395931</v>
      </c>
    </row>
    <row r="52" spans="1:6" ht="12" thickBot="1" x14ac:dyDescent="0.25">
      <c r="A52" s="225" t="s">
        <v>145</v>
      </c>
      <c r="B52" s="226">
        <v>135090</v>
      </c>
      <c r="C52" s="226">
        <v>-35214</v>
      </c>
      <c r="D52" s="226">
        <v>31077</v>
      </c>
      <c r="E52" s="226">
        <v>-25324</v>
      </c>
      <c r="F52" s="226">
        <v>105629</v>
      </c>
    </row>
    <row r="53" spans="1:6" ht="12" thickBot="1" x14ac:dyDescent="0.25">
      <c r="A53" s="227" t="s">
        <v>383</v>
      </c>
      <c r="B53" s="228">
        <v>505697</v>
      </c>
      <c r="C53" s="229">
        <v>-35214</v>
      </c>
      <c r="D53" s="229">
        <v>31077</v>
      </c>
      <c r="E53" s="229">
        <v>0</v>
      </c>
      <c r="F53" s="230">
        <v>501560</v>
      </c>
    </row>
  </sheetData>
  <mergeCells count="13">
    <mergeCell ref="F49:F50"/>
    <mergeCell ref="B20:C20"/>
    <mergeCell ref="B21:C21"/>
    <mergeCell ref="B5:C5"/>
    <mergeCell ref="B6:C6"/>
    <mergeCell ref="C49:C50"/>
    <mergeCell ref="E49:E50"/>
    <mergeCell ref="E39:F39"/>
    <mergeCell ref="A49:A50"/>
    <mergeCell ref="B49:B50"/>
    <mergeCell ref="D49:D50"/>
    <mergeCell ref="B30:C30"/>
    <mergeCell ref="C39:D39"/>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62"/>
  <sheetViews>
    <sheetView showGridLines="0" zoomScale="90" zoomScaleNormal="90" workbookViewId="0"/>
  </sheetViews>
  <sheetFormatPr baseColWidth="10" defaultRowHeight="11.25" x14ac:dyDescent="0.2"/>
  <cols>
    <col min="1" max="1" width="34.42578125" style="109" customWidth="1"/>
    <col min="2" max="2" width="21.42578125" style="109" bestFit="1" customWidth="1"/>
    <col min="3" max="3" width="14.140625" style="109" bestFit="1" customWidth="1"/>
    <col min="4" max="16384" width="11.42578125" style="109"/>
  </cols>
  <sheetData>
    <row r="1" spans="1:7" ht="15.75" x14ac:dyDescent="0.2">
      <c r="A1" s="31" t="s">
        <v>183</v>
      </c>
    </row>
    <row r="2" spans="1:7" x14ac:dyDescent="0.2">
      <c r="A2" s="114"/>
    </row>
    <row r="3" spans="1:7" ht="15" x14ac:dyDescent="0.2">
      <c r="A3" s="89" t="s">
        <v>227</v>
      </c>
    </row>
    <row r="4" spans="1:7" x14ac:dyDescent="0.2">
      <c r="A4" s="115"/>
    </row>
    <row r="5" spans="1:7" ht="26.25" customHeight="1" x14ac:dyDescent="0.2">
      <c r="A5" s="321" t="s">
        <v>282</v>
      </c>
      <c r="B5" s="321"/>
      <c r="C5" s="321"/>
      <c r="D5" s="321"/>
      <c r="E5" s="321"/>
      <c r="F5" s="321"/>
      <c r="G5" s="321"/>
    </row>
    <row r="6" spans="1:7" ht="12.75" x14ac:dyDescent="0.2">
      <c r="A6" s="162"/>
      <c r="B6" s="162"/>
      <c r="C6" s="162"/>
      <c r="D6" s="162"/>
      <c r="E6" s="162"/>
      <c r="F6" s="162"/>
      <c r="G6" s="162"/>
    </row>
    <row r="7" spans="1:7" ht="12.75" x14ac:dyDescent="0.2">
      <c r="A7" s="321" t="s">
        <v>283</v>
      </c>
      <c r="B7" s="321"/>
      <c r="C7" s="321"/>
      <c r="D7" s="321"/>
      <c r="E7" s="321"/>
      <c r="F7" s="321"/>
      <c r="G7" s="321"/>
    </row>
    <row r="8" spans="1:7" ht="12.75" x14ac:dyDescent="0.2">
      <c r="A8" s="162"/>
      <c r="B8" s="162"/>
      <c r="C8" s="162"/>
      <c r="D8" s="162"/>
      <c r="E8" s="162"/>
      <c r="F8" s="162"/>
      <c r="G8" s="162"/>
    </row>
    <row r="9" spans="1:7" ht="12.75" x14ac:dyDescent="0.2">
      <c r="A9" s="321" t="s">
        <v>284</v>
      </c>
      <c r="B9" s="321"/>
      <c r="C9" s="321"/>
      <c r="D9" s="321"/>
      <c r="E9" s="321"/>
      <c r="F9" s="321"/>
      <c r="G9" s="321"/>
    </row>
    <row r="10" spans="1:7" x14ac:dyDescent="0.2">
      <c r="A10" s="33"/>
    </row>
    <row r="11" spans="1:7" ht="15" x14ac:dyDescent="0.2">
      <c r="A11" s="89" t="s">
        <v>228</v>
      </c>
    </row>
    <row r="12" spans="1:7" ht="27" customHeight="1" x14ac:dyDescent="0.2">
      <c r="A12" s="321" t="s">
        <v>372</v>
      </c>
      <c r="B12" s="321"/>
      <c r="C12" s="321"/>
      <c r="D12" s="321"/>
      <c r="E12" s="321"/>
      <c r="F12" s="321"/>
      <c r="G12" s="321"/>
    </row>
    <row r="13" spans="1:7" x14ac:dyDescent="0.2">
      <c r="A13" s="116"/>
    </row>
    <row r="14" spans="1:7" ht="15" x14ac:dyDescent="0.25">
      <c r="A14" s="117" t="s">
        <v>209</v>
      </c>
    </row>
    <row r="15" spans="1:7" x14ac:dyDescent="0.2">
      <c r="A15" s="322" t="s">
        <v>229</v>
      </c>
      <c r="B15" s="322"/>
      <c r="C15" s="308" t="s">
        <v>66</v>
      </c>
      <c r="D15" s="308"/>
    </row>
    <row r="16" spans="1:7" ht="11.25" customHeight="1" x14ac:dyDescent="0.2">
      <c r="A16" s="98"/>
      <c r="B16" s="112"/>
      <c r="C16" s="295" t="s">
        <v>329</v>
      </c>
      <c r="D16" s="295" t="s">
        <v>301</v>
      </c>
    </row>
    <row r="17" spans="1:4" x14ac:dyDescent="0.2">
      <c r="A17" s="35" t="s">
        <v>122</v>
      </c>
      <c r="B17" s="112"/>
      <c r="C17" s="295"/>
      <c r="D17" s="295" t="s">
        <v>94</v>
      </c>
    </row>
    <row r="18" spans="1:4" x14ac:dyDescent="0.2">
      <c r="A18" s="35" t="s">
        <v>184</v>
      </c>
      <c r="B18" s="118"/>
      <c r="C18" s="156" t="s">
        <v>256</v>
      </c>
      <c r="D18" s="156" t="s">
        <v>237</v>
      </c>
    </row>
    <row r="19" spans="1:4" ht="12" thickBot="1" x14ac:dyDescent="0.25">
      <c r="A19" s="67" t="s">
        <v>210</v>
      </c>
      <c r="B19" s="113"/>
      <c r="C19" s="38">
        <v>251774</v>
      </c>
      <c r="D19" s="204">
        <v>240331</v>
      </c>
    </row>
    <row r="20" spans="1:4" ht="12" thickBot="1" x14ac:dyDescent="0.25">
      <c r="A20" s="35"/>
      <c r="B20" s="113"/>
      <c r="C20" s="40">
        <v>251774</v>
      </c>
      <c r="D20" s="208">
        <v>240331</v>
      </c>
    </row>
    <row r="21" spans="1:4" ht="12" thickTop="1" x14ac:dyDescent="0.2">
      <c r="A21" s="35" t="s">
        <v>11</v>
      </c>
      <c r="B21" s="118"/>
      <c r="C21" s="156"/>
      <c r="D21" s="156"/>
    </row>
    <row r="22" spans="1:4" x14ac:dyDescent="0.2">
      <c r="A22" s="67" t="s">
        <v>71</v>
      </c>
      <c r="B22" s="113"/>
      <c r="C22" s="37">
        <v>11700</v>
      </c>
      <c r="D22" s="197">
        <v>11248</v>
      </c>
    </row>
    <row r="23" spans="1:4" ht="12" thickBot="1" x14ac:dyDescent="0.25">
      <c r="A23" s="67" t="s">
        <v>210</v>
      </c>
      <c r="B23" s="113"/>
      <c r="C23" s="37">
        <v>293</v>
      </c>
      <c r="D23" s="197">
        <v>2126</v>
      </c>
    </row>
    <row r="24" spans="1:4" ht="12" thickBot="1" x14ac:dyDescent="0.25">
      <c r="A24" s="67"/>
      <c r="B24" s="119"/>
      <c r="C24" s="47">
        <v>11993</v>
      </c>
      <c r="D24" s="47">
        <v>13374</v>
      </c>
    </row>
    <row r="25" spans="1:4" ht="12" thickTop="1" x14ac:dyDescent="0.2">
      <c r="A25" s="35" t="s">
        <v>68</v>
      </c>
      <c r="B25" s="113"/>
      <c r="C25" s="68"/>
      <c r="D25" s="68"/>
    </row>
    <row r="26" spans="1:4" ht="12" thickBot="1" x14ac:dyDescent="0.25">
      <c r="A26" s="67" t="s">
        <v>210</v>
      </c>
      <c r="B26" s="113"/>
      <c r="C26" s="38">
        <v>8547</v>
      </c>
      <c r="D26" s="204">
        <v>4578</v>
      </c>
    </row>
    <row r="27" spans="1:4" ht="12" thickBot="1" x14ac:dyDescent="0.25">
      <c r="A27" s="35"/>
      <c r="B27" s="118"/>
      <c r="C27" s="40">
        <v>8547</v>
      </c>
      <c r="D27" s="40">
        <v>4578</v>
      </c>
    </row>
    <row r="28" spans="1:4" ht="12" thickTop="1" x14ac:dyDescent="0.2">
      <c r="A28" s="35" t="s">
        <v>141</v>
      </c>
      <c r="B28" s="118"/>
      <c r="C28" s="136"/>
      <c r="D28" s="136"/>
    </row>
    <row r="29" spans="1:4" x14ac:dyDescent="0.2">
      <c r="A29" s="35" t="s">
        <v>69</v>
      </c>
      <c r="B29" s="120"/>
      <c r="C29" s="121"/>
      <c r="D29" s="121"/>
    </row>
    <row r="30" spans="1:4" x14ac:dyDescent="0.2">
      <c r="A30" s="67" t="s">
        <v>185</v>
      </c>
      <c r="B30" s="113"/>
      <c r="C30" s="146">
        <v>61646</v>
      </c>
      <c r="D30" s="231">
        <v>53871</v>
      </c>
    </row>
    <row r="31" spans="1:4" ht="13.5" customHeight="1" thickBot="1" x14ac:dyDescent="0.25">
      <c r="A31" s="67" t="s">
        <v>210</v>
      </c>
      <c r="B31" s="113"/>
      <c r="C31" s="147">
        <v>1824</v>
      </c>
      <c r="D31" s="259">
        <v>1712</v>
      </c>
    </row>
    <row r="32" spans="1:4" ht="13.5" customHeight="1" thickBot="1" x14ac:dyDescent="0.25">
      <c r="A32" s="98"/>
      <c r="B32" s="119"/>
      <c r="C32" s="148">
        <v>63470</v>
      </c>
      <c r="D32" s="148">
        <v>55583</v>
      </c>
    </row>
    <row r="33" spans="1:4" ht="12" thickTop="1" x14ac:dyDescent="0.2">
      <c r="A33" s="35" t="s">
        <v>331</v>
      </c>
      <c r="B33" s="123"/>
      <c r="C33" s="118"/>
      <c r="D33" s="118"/>
    </row>
    <row r="34" spans="1:4" ht="12" thickBot="1" x14ac:dyDescent="0.25">
      <c r="A34" s="67" t="s">
        <v>71</v>
      </c>
      <c r="B34" s="113"/>
      <c r="C34" s="122">
        <v>86063</v>
      </c>
      <c r="D34" s="232" t="s">
        <v>13</v>
      </c>
    </row>
    <row r="35" spans="1:4" ht="12" thickBot="1" x14ac:dyDescent="0.25">
      <c r="A35" s="67"/>
      <c r="B35" s="120"/>
      <c r="C35" s="124">
        <v>86063</v>
      </c>
      <c r="D35" s="124" t="s">
        <v>13</v>
      </c>
    </row>
    <row r="36" spans="1:4" ht="12" thickTop="1" x14ac:dyDescent="0.2">
      <c r="A36" s="35" t="s">
        <v>186</v>
      </c>
      <c r="B36" s="123"/>
      <c r="C36" s="118"/>
      <c r="D36" s="118"/>
    </row>
    <row r="37" spans="1:4" x14ac:dyDescent="0.2">
      <c r="A37" s="67" t="s">
        <v>71</v>
      </c>
      <c r="B37" s="113"/>
      <c r="C37" s="122">
        <v>31509</v>
      </c>
      <c r="D37" s="232">
        <v>27346</v>
      </c>
    </row>
    <row r="38" spans="1:4" ht="12" thickBot="1" x14ac:dyDescent="0.25">
      <c r="A38" s="67" t="s">
        <v>210</v>
      </c>
      <c r="B38" s="113"/>
      <c r="C38" s="122">
        <v>30965</v>
      </c>
      <c r="D38" s="232">
        <v>10630</v>
      </c>
    </row>
    <row r="39" spans="1:4" ht="12" thickBot="1" x14ac:dyDescent="0.25">
      <c r="A39" s="67"/>
      <c r="B39" s="120"/>
      <c r="C39" s="124">
        <v>62474</v>
      </c>
      <c r="D39" s="124">
        <v>37976</v>
      </c>
    </row>
    <row r="40" spans="1:4" ht="12" thickTop="1" x14ac:dyDescent="0.2">
      <c r="A40" s="35" t="s">
        <v>144</v>
      </c>
      <c r="B40" s="120"/>
      <c r="C40" s="118"/>
      <c r="D40" s="118"/>
    </row>
    <row r="41" spans="1:4" x14ac:dyDescent="0.2">
      <c r="A41" s="35" t="s">
        <v>26</v>
      </c>
      <c r="B41" s="120"/>
      <c r="C41" s="125"/>
      <c r="D41" s="125"/>
    </row>
    <row r="42" spans="1:4" ht="12" thickBot="1" x14ac:dyDescent="0.25">
      <c r="A42" s="67" t="s">
        <v>71</v>
      </c>
      <c r="B42" s="113"/>
      <c r="C42" s="126">
        <v>1</v>
      </c>
      <c r="D42" s="233">
        <v>5</v>
      </c>
    </row>
    <row r="43" spans="1:4" ht="12" thickBot="1" x14ac:dyDescent="0.25">
      <c r="A43" s="67"/>
      <c r="B43" s="120"/>
      <c r="C43" s="127">
        <v>1</v>
      </c>
      <c r="D43" s="127">
        <v>5</v>
      </c>
    </row>
    <row r="44" spans="1:4" ht="12" thickTop="1" x14ac:dyDescent="0.2"/>
    <row r="45" spans="1:4" ht="15" x14ac:dyDescent="0.2">
      <c r="A45" s="89" t="s">
        <v>230</v>
      </c>
    </row>
    <row r="46" spans="1:4" x14ac:dyDescent="0.2">
      <c r="A46" s="128" t="s">
        <v>231</v>
      </c>
      <c r="B46" s="128"/>
      <c r="C46" s="308" t="s">
        <v>66</v>
      </c>
      <c r="D46" s="308"/>
    </row>
    <row r="47" spans="1:4" ht="11.25" customHeight="1" x14ac:dyDescent="0.2">
      <c r="A47" s="33"/>
      <c r="B47" s="129"/>
      <c r="C47" s="311" t="s">
        <v>317</v>
      </c>
      <c r="D47" s="311"/>
    </row>
    <row r="48" spans="1:4" x14ac:dyDescent="0.2">
      <c r="A48" s="35"/>
      <c r="B48" s="130"/>
      <c r="C48" s="156">
        <v>2023</v>
      </c>
      <c r="D48" s="156">
        <v>2022</v>
      </c>
    </row>
    <row r="49" spans="1:5" ht="11.25" customHeight="1" x14ac:dyDescent="0.2">
      <c r="A49" s="67"/>
      <c r="B49" s="113"/>
      <c r="C49" s="308" t="s">
        <v>187</v>
      </c>
      <c r="D49" s="308"/>
    </row>
    <row r="50" spans="1:5" ht="11.25" customHeight="1" x14ac:dyDescent="0.2">
      <c r="A50" s="35"/>
      <c r="B50" s="145" t="s">
        <v>254</v>
      </c>
      <c r="C50" s="308" t="s">
        <v>188</v>
      </c>
      <c r="D50" s="308"/>
    </row>
    <row r="51" spans="1:5" x14ac:dyDescent="0.2">
      <c r="A51" s="67" t="s">
        <v>71</v>
      </c>
      <c r="B51" s="113" t="s">
        <v>15</v>
      </c>
      <c r="C51" s="68">
        <v>524</v>
      </c>
      <c r="D51" s="68">
        <v>160</v>
      </c>
    </row>
    <row r="52" spans="1:5" x14ac:dyDescent="0.2">
      <c r="A52" s="67" t="s">
        <v>189</v>
      </c>
      <c r="B52" s="113" t="s">
        <v>190</v>
      </c>
      <c r="C52" s="68">
        <v>150</v>
      </c>
      <c r="D52" s="68">
        <v>747</v>
      </c>
    </row>
    <row r="53" spans="1:5" ht="12" thickBot="1" x14ac:dyDescent="0.25">
      <c r="A53" s="64" t="s">
        <v>210</v>
      </c>
      <c r="B53" s="113" t="s">
        <v>213</v>
      </c>
      <c r="C53" s="134">
        <v>2443.2018939999998</v>
      </c>
      <c r="D53" s="134">
        <v>3693</v>
      </c>
    </row>
    <row r="54" spans="1:5" ht="12" thickBot="1" x14ac:dyDescent="0.25">
      <c r="A54" s="132"/>
      <c r="B54" s="264"/>
      <c r="C54" s="47">
        <v>3117.2018939999998</v>
      </c>
      <c r="D54" s="47">
        <v>4600</v>
      </c>
    </row>
    <row r="55" spans="1:5" ht="12" thickTop="1" x14ac:dyDescent="0.2">
      <c r="A55" s="48"/>
      <c r="B55" s="123"/>
      <c r="C55" s="48"/>
      <c r="D55" s="48"/>
    </row>
    <row r="56" spans="1:5" ht="11.25" customHeight="1" x14ac:dyDescent="0.2">
      <c r="A56" s="67"/>
      <c r="B56" s="113"/>
      <c r="C56" s="308" t="s">
        <v>191</v>
      </c>
      <c r="D56" s="308"/>
    </row>
    <row r="57" spans="1:5" x14ac:dyDescent="0.2">
      <c r="A57" s="67" t="s">
        <v>189</v>
      </c>
      <c r="B57" s="113" t="s">
        <v>211</v>
      </c>
      <c r="C57" s="37">
        <v>-9029</v>
      </c>
      <c r="D57" s="37">
        <v>-7468</v>
      </c>
    </row>
    <row r="58" spans="1:5" x14ac:dyDescent="0.2">
      <c r="A58" s="67" t="s">
        <v>71</v>
      </c>
      <c r="B58" s="113" t="s">
        <v>212</v>
      </c>
      <c r="C58" s="37">
        <v>-8951</v>
      </c>
      <c r="D58" s="37">
        <v>-8377</v>
      </c>
    </row>
    <row r="59" spans="1:5" ht="12" thickBot="1" x14ac:dyDescent="0.25">
      <c r="A59" s="67" t="s">
        <v>210</v>
      </c>
      <c r="B59" s="113" t="s">
        <v>348</v>
      </c>
      <c r="C59" s="134">
        <v>-14083</v>
      </c>
      <c r="D59" s="134">
        <v>-10541</v>
      </c>
      <c r="E59" s="268"/>
    </row>
    <row r="60" spans="1:5" ht="12" thickBot="1" x14ac:dyDescent="0.25">
      <c r="A60" s="67"/>
      <c r="B60" s="131"/>
      <c r="C60" s="47">
        <v>-32063</v>
      </c>
      <c r="D60" s="47">
        <v>-26386</v>
      </c>
    </row>
    <row r="61" spans="1:5" ht="12" thickTop="1" x14ac:dyDescent="0.2"/>
    <row r="62" spans="1:5" x14ac:dyDescent="0.2">
      <c r="A62" s="133"/>
    </row>
  </sheetData>
  <mergeCells count="13">
    <mergeCell ref="C49:D49"/>
    <mergeCell ref="C50:D50"/>
    <mergeCell ref="C56:D56"/>
    <mergeCell ref="C47:D47"/>
    <mergeCell ref="A5:G5"/>
    <mergeCell ref="A12:G12"/>
    <mergeCell ref="C46:D46"/>
    <mergeCell ref="A15:B15"/>
    <mergeCell ref="C15:D15"/>
    <mergeCell ref="A7:G7"/>
    <mergeCell ref="A9:G9"/>
    <mergeCell ref="C16:C17"/>
    <mergeCell ref="D16:D17"/>
  </mergeCells>
  <pageMargins left="0.70866141732283472" right="0.70866141732283472" top="0.74803149606299213" bottom="0.74803149606299213" header="0.31496062992125984" footer="0.31496062992125984"/>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6"/>
  <sheetViews>
    <sheetView showGridLines="0" zoomScale="90" zoomScaleNormal="90" workbookViewId="0"/>
  </sheetViews>
  <sheetFormatPr baseColWidth="10" defaultRowHeight="11.25" x14ac:dyDescent="0.2"/>
  <cols>
    <col min="1" max="1" width="42.7109375" style="235" customWidth="1"/>
    <col min="2" max="2" width="14.28515625" style="235" bestFit="1" customWidth="1"/>
    <col min="3" max="16384" width="11.42578125" style="235"/>
  </cols>
  <sheetData>
    <row r="1" spans="1:5" ht="15.75" x14ac:dyDescent="0.2">
      <c r="A1" s="234" t="s">
        <v>192</v>
      </c>
    </row>
    <row r="2" spans="1:5" x14ac:dyDescent="0.2">
      <c r="A2" s="236"/>
    </row>
    <row r="3" spans="1:5" ht="38.25" customHeight="1" x14ac:dyDescent="0.2">
      <c r="A3" s="323" t="s">
        <v>193</v>
      </c>
      <c r="B3" s="323"/>
      <c r="C3" s="323"/>
      <c r="D3" s="323"/>
      <c r="E3" s="323"/>
    </row>
    <row r="4" spans="1:5" x14ac:dyDescent="0.2">
      <c r="A4" s="237"/>
    </row>
    <row r="5" spans="1:5" ht="12.75" x14ac:dyDescent="0.2">
      <c r="A5" s="285" t="s">
        <v>374</v>
      </c>
    </row>
    <row r="6" spans="1:5" ht="52.5" customHeight="1" x14ac:dyDescent="0.2">
      <c r="A6" s="323" t="s">
        <v>373</v>
      </c>
      <c r="B6" s="323"/>
      <c r="C6" s="323"/>
      <c r="D6" s="323"/>
      <c r="E6" s="323"/>
    </row>
  </sheetData>
  <mergeCells count="2">
    <mergeCell ref="A3:E3"/>
    <mergeCell ref="A6:E6"/>
  </mergeCells>
  <pageMargins left="0.70866141732283472" right="0.7086614173228347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2"/>
  <sheetViews>
    <sheetView showGridLines="0" zoomScale="90" zoomScaleNormal="90" workbookViewId="0"/>
  </sheetViews>
  <sheetFormatPr baseColWidth="10" defaultRowHeight="11.25" x14ac:dyDescent="0.2"/>
  <cols>
    <col min="1" max="16384" width="11.42578125" style="235"/>
  </cols>
  <sheetData>
    <row r="1" spans="1:10" ht="15.75" x14ac:dyDescent="0.2">
      <c r="A1" s="234" t="s">
        <v>194</v>
      </c>
    </row>
    <row r="2" spans="1:10" x14ac:dyDescent="0.2">
      <c r="A2" s="237"/>
    </row>
    <row r="3" spans="1:10" ht="63.75" customHeight="1" x14ac:dyDescent="0.2">
      <c r="A3" s="323" t="s">
        <v>195</v>
      </c>
      <c r="B3" s="323"/>
      <c r="C3" s="323"/>
      <c r="D3" s="323"/>
      <c r="E3" s="323"/>
      <c r="F3" s="323"/>
      <c r="G3" s="323"/>
      <c r="H3" s="323"/>
      <c r="I3" s="323"/>
      <c r="J3" s="323"/>
    </row>
    <row r="4" spans="1:10" x14ac:dyDescent="0.2">
      <c r="A4" s="237"/>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7"/>
  <sheetViews>
    <sheetView showGridLines="0" workbookViewId="0"/>
  </sheetViews>
  <sheetFormatPr baseColWidth="10" defaultRowHeight="15" x14ac:dyDescent="0.25"/>
  <cols>
    <col min="1" max="1" width="103.85546875" bestFit="1" customWidth="1"/>
  </cols>
  <sheetData>
    <row r="1" spans="1:1" ht="15.75" x14ac:dyDescent="0.25">
      <c r="A1" s="209" t="s">
        <v>378</v>
      </c>
    </row>
    <row r="2" spans="1:1" x14ac:dyDescent="0.25">
      <c r="A2" s="286"/>
    </row>
    <row r="3" spans="1:1" x14ac:dyDescent="0.25">
      <c r="A3" s="290" t="s">
        <v>379</v>
      </c>
    </row>
    <row r="4" spans="1:1" x14ac:dyDescent="0.25">
      <c r="A4" s="287" t="s">
        <v>375</v>
      </c>
    </row>
    <row r="5" spans="1:1" x14ac:dyDescent="0.25">
      <c r="A5" s="288" t="s">
        <v>376</v>
      </c>
    </row>
    <row r="6" spans="1:1" x14ac:dyDescent="0.25">
      <c r="A6" s="288" t="s">
        <v>377</v>
      </c>
    </row>
    <row r="7" spans="1:1" ht="38.25" x14ac:dyDescent="0.25">
      <c r="A7" s="289" t="s">
        <v>384</v>
      </c>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cUaLe8HRgpsuPXUgOH2eosF+uVOGTE6H2g9zhd5NWoA=</DigestValue>
    </Reference>
    <Reference Type="http://www.w3.org/2000/09/xmldsig#Object" URI="#idOfficeObject">
      <DigestMethod Algorithm="http://www.w3.org/2001/04/xmlenc#sha256"/>
      <DigestValue>DwL3Cldhhb55kHhSgiVKoL9zjbDlLb3fdBZSM1l5VLQ=</DigestValue>
    </Reference>
    <Reference Type="http://uri.etsi.org/01903#SignedProperties" URI="#idSignedProperties">
      <Transforms>
        <Transform Algorithm="http://www.w3.org/TR/2001/REC-xml-c14n-20010315"/>
      </Transforms>
      <DigestMethod Algorithm="http://www.w3.org/2001/04/xmlenc#sha256"/>
      <DigestValue>3NGBOTRQlLf5N4ZAliKV4P/T2QG2K6gdSNe3ss47oJA=</DigestValue>
    </Reference>
  </SignedInfo>
  <SignatureValue>XevBw1lUc0gJG6GJWiE2K3eGHCda0dPXdg4sv1LphmfG1mlZnhihu7A0ubDb4Xm6aiuhAgoxneyd
XnNIYucf+MwaIJPJga55Y6tPuX6SpBIMHcEBqjWot2giVPYc7qtDXDeyb+0ePKL7jyx4wyahN+QD
DW4AUAdeTlsdB7hyzBAWXPnioQqDfHLxfhGzufAnOhBgOH5GHk+h7n7I450EK/Cc0a1qjxrfMi5H
XfZOvJDTkGyjNeOMCC5Co+8Lji8luNTnTiMV1Si/fpCv+VykCGuo55gmNpNuvBnBsyv1kowgJcij
d0D/4jIca7cGC7mZ5Z3qOjlDBd0YB3RKa89daA==</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j4bAAR/0iul+vtHH6oNXDxaw8fy8HykljclD4usHQPc=</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eRXGER8+omrzBQJ8b6Ma578fgwPqBqEY/agNgqeML2c=</DigestValue>
      </Reference>
      <Reference URI="/xl/styles.xml?ContentType=application/vnd.openxmlformats-officedocument.spreadsheetml.styles+xml">
        <DigestMethod Algorithm="http://www.w3.org/2001/04/xmlenc#sha256"/>
        <DigestValue>yR4AD6RZ49PKC2ugFBu/88D+pbNzpGJN7pnhZoegcuk=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J9bve5a3u3vOvj52WEWGxC3oWOb9825/We2Xz8pbPEg=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NLWdfEyY8T/Kjh3L84207TnDBTjNAR49Fo/klnYB8Vk=</DigestValue>
      </Reference>
      <Reference URI="/xl/worksheets/sheet10.xml?ContentType=application/vnd.openxmlformats-officedocument.spreadsheetml.worksheet+xml">
        <DigestMethod Algorithm="http://www.w3.org/2001/04/xmlenc#sha256"/>
        <DigestValue>OcvON5vrpSzFl1QKrmdwmTQtCZNyfWmDW5bygC12W3M=</DigestValue>
      </Reference>
      <Reference URI="/xl/worksheets/sheet11.xml?ContentType=application/vnd.openxmlformats-officedocument.spreadsheetml.worksheet+xml">
        <DigestMethod Algorithm="http://www.w3.org/2001/04/xmlenc#sha256"/>
        <DigestValue>+FN4aaHia15ZxMxbOzRKckD2CDHvayit2cyPilmWlGA=</DigestValue>
      </Reference>
      <Reference URI="/xl/worksheets/sheet2.xml?ContentType=application/vnd.openxmlformats-officedocument.spreadsheetml.worksheet+xml">
        <DigestMethod Algorithm="http://www.w3.org/2001/04/xmlenc#sha256"/>
        <DigestValue>R+5KZUdIlOLMZQVTTv3QCNEFQTv3ETrLqkX9LeeF75A=</DigestValue>
      </Reference>
      <Reference URI="/xl/worksheets/sheet3.xml?ContentType=application/vnd.openxmlformats-officedocument.spreadsheetml.worksheet+xml">
        <DigestMethod Algorithm="http://www.w3.org/2001/04/xmlenc#sha256"/>
        <DigestValue>WmlkOLHahLpSSzVKEF1VXeEuX3VIY1E6QqxJ0dszZgo=</DigestValue>
      </Reference>
      <Reference URI="/xl/worksheets/sheet4.xml?ContentType=application/vnd.openxmlformats-officedocument.spreadsheetml.worksheet+xml">
        <DigestMethod Algorithm="http://www.w3.org/2001/04/xmlenc#sha256"/>
        <DigestValue>thffq1yM48SHOqXGG2dq8aqpq4iDrOCSU5xSXHm3yv4=</DigestValue>
      </Reference>
      <Reference URI="/xl/worksheets/sheet5.xml?ContentType=application/vnd.openxmlformats-officedocument.spreadsheetml.worksheet+xml">
        <DigestMethod Algorithm="http://www.w3.org/2001/04/xmlenc#sha256"/>
        <DigestValue>baBFqVxScrXMGFh/aMctJxLXZQ1NE7N/AKahk7VJKxQ=</DigestValue>
      </Reference>
      <Reference URI="/xl/worksheets/sheet6.xml?ContentType=application/vnd.openxmlformats-officedocument.spreadsheetml.worksheet+xml">
        <DigestMethod Algorithm="http://www.w3.org/2001/04/xmlenc#sha256"/>
        <DigestValue>U+JjVz7+lnLj0UejqhTBaJu8CE6TFXfuX1xGLNLrI9I=</DigestValue>
      </Reference>
      <Reference URI="/xl/worksheets/sheet7.xml?ContentType=application/vnd.openxmlformats-officedocument.spreadsheetml.worksheet+xml">
        <DigestMethod Algorithm="http://www.w3.org/2001/04/xmlenc#sha256"/>
        <DigestValue>9DzIYycGyLqrGt4m8BF3wg3wV3ixSG0So/JR/8motGI=</DigestValue>
      </Reference>
      <Reference URI="/xl/worksheets/sheet8.xml?ContentType=application/vnd.openxmlformats-officedocument.spreadsheetml.worksheet+xml">
        <DigestMethod Algorithm="http://www.w3.org/2001/04/xmlenc#sha256"/>
        <DigestValue>mC1r8VFb2fhpu6zlnXbzUP59sGISK62Ss9kJEoXtx7I=</DigestValue>
      </Reference>
      <Reference URI="/xl/worksheets/sheet9.xml?ContentType=application/vnd.openxmlformats-officedocument.spreadsheetml.worksheet+xml">
        <DigestMethod Algorithm="http://www.w3.org/2001/04/xmlenc#sha256"/>
        <DigestValue>ca7ETSj4f4gh90vM27OkcDej8V86blfFefl+fNl4jd8=</DigestValue>
      </Reference>
    </Manifest>
    <SignatureProperties>
      <SignatureProperty Id="idSignatureTime" Target="#idPackageSignature">
        <mdssi:SignatureTime xmlns:mdssi="http://schemas.openxmlformats.org/package/2006/digital-signature">
          <mdssi:Format>YYYY-MM-DDThh:mm:ssTZD</mdssi:Format>
          <mdssi:Value>2023-11-08T20:41:23Z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2023-11-08T20:41:23Z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gndUdakC/P2Cj8tIrCvjZEJVuDZGGuqlGJq2Lkdcim2Qi5A+71xGA2I8IdO4bpWWQRtNhf3bE6Vi
ImAryULYEA==</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64aELQ2jmROENkQfofVwGPiEQJ5Raw7LpTgTrYbN77bEHLCYwW2/Kx/qDSFkYvVJ2uazDGGc2V+C
GSJaeEts3g==</DigestValue>
    </Reference>
  </SignedInfo>
  <SignatureValue>s3oDrCxX8VXbYeplt1qZVAxCDsMfUxyu0iuTdmD2XRHQ0KCfWD9Xcs+EhWC8EqUEGyHtpDFxe3g1
b952aqSJTOZ45AnU/oWT4pg7bH3wwKvRrHyT5Wjel6JnwIlJAh9pPwY0SDJ33E6RZPB3nknpIGwV
uBM+pa+UI9SnSyhDt7g4kcuXKfA529ibk/XUl94PDtZzgeVqlR5JlD18ebmIIvBodNvXQuVCcxn7
LWhV9bbpgB6sHSrU6XI8Kx9ZDbcgEzIIZQq5i0KNlNxOq42eBckNpLaPlCN1OIUWaB6yua98XjUo
OylfV8ic22v7RP86aw4Xr01OmrSQaX3nRqbRjw==</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AepLJC9Cm+WE7ECISBzUvhxdVB5u5GSNDW5YlaDxka/A17PC9eEQ3TtUT3buQ+/lF/tJ6qovSKgMNuDzG/R9ng==</DigestValue>
      </Reference>
      <Reference URI="/xl/calcChain.xml?ContentType=application/vnd.openxmlformats-officedocument.spreadsheetml.calcChain+xml">
        <DigestMethod Algorithm="http://www.w3.org/2001/04/xmlenc#sha512"/>
        <DigestValue>jb36x2ch1fUpQ7zNnoi5/ag2S8qTbdkUBeTXWzZZsjFI7VCXdEko66I45owXDE8aAkFj4LbR3kfJZk3Ieg9XVQ==</DigestValue>
      </Reference>
      <Reference URI="/xl/printerSettings/printerSettings1.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10.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1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bin?ContentType=application/vnd.openxmlformats-officedocument.spreadsheetml.printerSettings">
        <DigestMethod Algorithm="http://www.w3.org/2001/04/xmlenc#sha512"/>
        <DigestValue>VkSWlKLCbBw1ZV/gD9ZsfU6UvHBjyMxSkXFLDjfDtJ0/QXpdntQRWFjNgTbhT2ua8J1sBQGShrP49gFBiXBgEw==</DigestValue>
      </Reference>
      <Reference URI="/xl/printerSettings/printerSettings3.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4.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5.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6.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7.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8.bin?ContentType=application/vnd.openxmlformats-officedocument.spreadsheetml.printerSettings">
        <DigestMethod Algorithm="http://www.w3.org/2001/04/xmlenc#sha512"/>
        <DigestValue>W1S+yijk8xaL39L4bWypqRIpIKs49larreDYfvhO7T9qbmcsRJlGEI2SSvYqwcOV7IkhQPr2esuXeX3N9eZJwg==</DigestValue>
      </Reference>
      <Reference URI="/xl/printerSettings/printerSettings9.bin?ContentType=application/vnd.openxmlformats-officedocument.spreadsheetml.printerSettings">
        <DigestMethod Algorithm="http://www.w3.org/2001/04/xmlenc#sha512"/>
        <DigestValue>B2JMuw6GhbQMVFdFj0H72Ux1y4RNnH+QcWGENu785FtroW8ExpozPe1pQRlZJuLf+rksAc+/Cj8+/PhZj5+EPQ==</DigestValue>
      </Reference>
      <Reference URI="/xl/sharedStrings.xml?ContentType=application/vnd.openxmlformats-officedocument.spreadsheetml.sharedStrings+xml">
        <DigestMethod Algorithm="http://www.w3.org/2001/04/xmlenc#sha512"/>
        <DigestValue>gRncm0zZPjBBPpNDbxwlU2PQWtgFT1/YcDTTdICWrqO7GO462HeXzYOwMuGWLX4g9saTwTdcej+fpdVVTMlKOw==</DigestValue>
      </Reference>
      <Reference URI="/xl/styles.xml?ContentType=application/vnd.openxmlformats-officedocument.spreadsheetml.styles+xml">
        <DigestMethod Algorithm="http://www.w3.org/2001/04/xmlenc#sha512"/>
        <DigestValue>zX3xFJ5S5fHtQztLDdbQrkPh4no+jdldVVq+Epgn3t9TovwmwDQRRazSOgL5Pan0ArQSYSb7hN+AN3B1ZpHekg==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CGyyhIbI/3gb+raqUE8YXpMeH/C0mA/FYM+okv9eE0nf6rmzzy0SEt4mXHzc0cgalwABfuElhM+TjXv1dlmWAw==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jOIeUwWDgz3TJMuJ5DJXbs4LH0sO7f6t6T31trb3TnxpZTRqoWPobFgckQmEnbxTBLPDeXsaZqrRDY5B6AweXQ==</DigestValue>
      </Reference>
      <Reference URI="/xl/worksheets/sheet10.xml?ContentType=application/vnd.openxmlformats-officedocument.spreadsheetml.worksheet+xml">
        <DigestMethod Algorithm="http://www.w3.org/2001/04/xmlenc#sha512"/>
        <DigestValue>lKeRhfrHx+nD5kyVlhadEMPDm4dEKmwugbx5bvw9NTfgItVt0GKC6s++AnyPaurMWDT0PcmdAMBilv8xBblA0Q==</DigestValue>
      </Reference>
      <Reference URI="/xl/worksheets/sheet11.xml?ContentType=application/vnd.openxmlformats-officedocument.spreadsheetml.worksheet+xml">
        <DigestMethod Algorithm="http://www.w3.org/2001/04/xmlenc#sha512"/>
        <DigestValue>O9dRkJNjZmlMbdTd2GFfzj8hAC9lK4qLK2GK+KIOiiBya+Q5kLO9OUT3s3CAkdThLOjW7QfU19cHxv2Vg+ndKQ==</DigestValue>
      </Reference>
      <Reference URI="/xl/worksheets/sheet2.xml?ContentType=application/vnd.openxmlformats-officedocument.spreadsheetml.worksheet+xml">
        <DigestMethod Algorithm="http://www.w3.org/2001/04/xmlenc#sha512"/>
        <DigestValue>fnSE+oA4uYnBl5A9vL/UxMpMm7FatNgIHp0Uw8qOlA+R4YYsqNhMe4V5tnQsb0jdlAFC2TajxzeNnAmIShue7A==</DigestValue>
      </Reference>
      <Reference URI="/xl/worksheets/sheet3.xml?ContentType=application/vnd.openxmlformats-officedocument.spreadsheetml.worksheet+xml">
        <DigestMethod Algorithm="http://www.w3.org/2001/04/xmlenc#sha512"/>
        <DigestValue>2Hd6KXqXeEJ/2sIYI9Qf1UvuqrrHjIrUscxvFR8P8sniEO22S1JImXWM0hqm0XY9q2aR2uewV2HXo4LRPJW8EA==</DigestValue>
      </Reference>
      <Reference URI="/xl/worksheets/sheet4.xml?ContentType=application/vnd.openxmlformats-officedocument.spreadsheetml.worksheet+xml">
        <DigestMethod Algorithm="http://www.w3.org/2001/04/xmlenc#sha512"/>
        <DigestValue>usxG5AjMPCQq791wENapJaS+XCV1CNXm4dVm8YzmJdqgVTSD68+5l7bRc99sM+yCOi12oxrpasXn59knXyVVzQ==</DigestValue>
      </Reference>
      <Reference URI="/xl/worksheets/sheet5.xml?ContentType=application/vnd.openxmlformats-officedocument.spreadsheetml.worksheet+xml">
        <DigestMethod Algorithm="http://www.w3.org/2001/04/xmlenc#sha512"/>
        <DigestValue>ioBU/jMfAIgoTTO+AUu8AW36uCMjvzqfghLWU/bSBgxpsbynHyFGuQjRQ7cw1hRuxgSw5p2oFZJl6VBodQQHDQ==</DigestValue>
      </Reference>
      <Reference URI="/xl/worksheets/sheet6.xml?ContentType=application/vnd.openxmlformats-officedocument.spreadsheetml.worksheet+xml">
        <DigestMethod Algorithm="http://www.w3.org/2001/04/xmlenc#sha512"/>
        <DigestValue>hQAqccSGAXi9MwFPbvAUg8m9zl+PxMubmmoTqMHwoh9C6eyUx4DV1iOjWM6ZI71aZk0ZBgl92NFLYgMZi+7Bow==</DigestValue>
      </Reference>
      <Reference URI="/xl/worksheets/sheet7.xml?ContentType=application/vnd.openxmlformats-officedocument.spreadsheetml.worksheet+xml">
        <DigestMethod Algorithm="http://www.w3.org/2001/04/xmlenc#sha512"/>
        <DigestValue>0/+fcczIMN5j8UBP0Npja8l7k4/+xJFMqYm6SedCzcwGMA8Ch3F9PDRJrMnzFhY+l+UJAE4ZrLNW4dYb1PjBpg==</DigestValue>
      </Reference>
      <Reference URI="/xl/worksheets/sheet8.xml?ContentType=application/vnd.openxmlformats-officedocument.spreadsheetml.worksheet+xml">
        <DigestMethod Algorithm="http://www.w3.org/2001/04/xmlenc#sha512"/>
        <DigestValue>/ROZvc3dPFeiW2TF+auw5xn8273q1BST5im4V/ntVdyBtmtxTSZmawfJxdbPLOzsW1JJGXSYYX7dEgsx2xLTjg==</DigestValue>
      </Reference>
      <Reference URI="/xl/worksheets/sheet9.xml?ContentType=application/vnd.openxmlformats-officedocument.spreadsheetml.worksheet+xml">
        <DigestMethod Algorithm="http://www.w3.org/2001/04/xmlenc#sha512"/>
        <DigestValue>/8TeMhJUZfbRbsV16E22scNulnO6aRGv/yvYdlAfqzAkEM7A9cd5tn3hmYjgcqrEN3o3Kp7trTkdNVWZzpIE7w==</DigestValue>
      </Reference>
    </Manifest>
    <SignatureProperties>
      <SignatureProperty Id="idSignatureTime" Target="#idPackageSignature">
        <mdssi:SignatureTime xmlns:mdssi="http://schemas.openxmlformats.org/package/2006/digital-signature">
          <mdssi:Format>YYYY-MM-DDThh:mm:ssTZD</mdssi:Format>
          <mdssi:Value>2023-11-10T13:39:50Z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2023-11-10T13:39:50Z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7fvyC8U8DgIO6gqYO42bMA7WZMcybrL8SFlZz2k9qj0=</DigestValue>
    </Reference>
    <Reference Type="http://www.w3.org/2000/09/xmldsig#Object" URI="#idOfficeObject">
      <DigestMethod Algorithm="http://www.w3.org/2001/04/xmlenc#sha256"/>
      <DigestValue>I8w120OJ70hJMBkhKNmgV9hxW79qpKk1glVdWVfL9ok=</DigestValue>
    </Reference>
    <Reference Type="http://uri.etsi.org/01903#SignedProperties" URI="#idSignedProperties">
      <Transforms>
        <Transform Algorithm="http://www.w3.org/TR/2001/REC-xml-c14n-20010315"/>
      </Transforms>
      <DigestMethod Algorithm="http://www.w3.org/2001/04/xmlenc#sha256"/>
      <DigestValue>nlMzuy+2VewE9E48LfDC5hORbKea5FoiwbQ/7DJXGGk=</DigestValue>
    </Reference>
  </SignedInfo>
  <SignatureValue>o8rSEkViRevy6f+FAkU19+wyh/RTtHFQN4iY+RM/OwkP3Kh0D3revbhki8Bu3e1qErTKLvSbIXG9
fQKT3vD+v7ShX8U6e7kQrcNEpVLKrQKHZUVzBqcEaHLzldiiPw8n1zynoGVj3HjJkGhqRefsNHUN
bDGveFOrTGIoD7fuwaaonxuAFxERvD0g6u+47owpS6Ql2TaQJD7Jj58S7iC1htKPlffLKo3GpZe8
aESAL7KxnSC6LLKrzjWGGpGZemHjWUECubpV0bWH3MTNa74hVIzFQNWRi9PuDJ4vxBmaKivi61oU
D/7MIox0ovYAeYt6jt6qeylNz0NpNrOpjPZq6Q==</SignatureValue>
  <KeyInfo>
    <X509Data>
      <X509Certificate>MIID8jCCAtqgAwIBAgIQxzA8l7LphItJtu3jbaoByjANBgkqhkiG9w0BAQsFADB4MXYwEQYKCZImiZPyLGQBGRYDbmV0MBUGCgmSJomT8ixkARkWB3dpbmRvd3MwHQYDVQQDExZNUy1Pcmdhbml6YXRpb24tQWNjZXNzMCsGA1UECxMkODJkYmFjYTQtM2U4MS00NmNhLTljNzMtMDk1MGMxZWFjYTk3MB4XDTIyMTIxMzE1NTYwNloXDTMyMTIxMzE2MjYwNlowLzEtMCsGA1UEAxMkNWY0YTkzN2YtZDk2My00YjIxLTkxM2QtZGYzY2I2ZGY2NDMzMIIBIjANBgkqhkiG9w0BAQEFAAOCAQ8AMIIBCgKCAQEAzjZN/Jes8YM5ABlOI1RmDpw0Dz1MY3b2Kqk8NGCRaW7dSL1L1vkUI2ZFs6RLbPOBuPWpQVR5jmMA4kJoPiAt3zS0cYc2lcBTHBvrejaNjvgJ28S3S50Paf3I+xDTQG3o6Em0FXcdEhjDBU49nWODjQLEIpvJM1mmTZkxOPSqn8W17S0kWAi+XdtXu242zU2E0orNy5HBZ1k2Bkiu7xzTwkEeVdIpufKBnAt5cMD6MWakT63SPKwHgGKj61QHRUc/t+vUa/x3grRpgubFHvzAnlEamKvXs+cbyyRZylnEh8+f0uBjnTnAv3e49tYlZFOGR0UpswaRLCmtf38P6uyVfQIDAQABo4HAMIG9MAwGA1UdEwEB/wQCMAAwFgYDVR0lAQH/BAwwCgYIKwYBBQUHAwIwIgYLKoZIhvcUAQWCHAIEEwSBEH+TSl9j2SFLkT3fPLbfZDMwIgYLKoZIhvcUAQWCHAMEEwSBEPqkCtT7gxdJvBLS9xcmgOcwIgYLKoZIhvcUAQWCHAUEEwSBENf4eVowhzlBrcNQ9V6B5okwFAYLKoZIhvcUAQWCHAgEBQSBAlNBMBMGCyqGSIb3FAEFghwHBAQEgQEwMA0GCSqGSIb3DQEBCwUAA4IBAQAYfE9D+TdfrKhUjal0mt3kPY07WBUcdtg8uK42ETlbepkE/V6tPZqGuS6etW9LSkv3BMq6pSiGaxvYB3f7U6/pzXsprYcYqxP3g5w2Ig6oMC+WO6jW+HaqpyN0b/obAmbR0cYNNyvdfeG5rJgAI1OveeqgXqhLaoauyTth4VL7T8EjrUm1pq+0wdjletwFKD5B7E6rjg/rkkS+1YjCmibAAIg4yG3PKdoAzdaIm4FmpbnbM3csGCKQfZwWtJVZxxdYQe1qy2aAoA5FT5HIYtB6RoVadt8wTv714dwTm42oGfZS2Kx7aNaG38RpedRd5lW+mNH9RnFmPZerYQVY405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j4bAAR/0iul+vtHH6oNXDxaw8fy8HykljclD4usHQPc=</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eRXGER8+omrzBQJ8b6Ma578fgwPqBqEY/agNgqeML2c=</DigestValue>
      </Reference>
      <Reference URI="/xl/styles.xml?ContentType=application/vnd.openxmlformats-officedocument.spreadsheetml.styles+xml">
        <DigestMethod Algorithm="http://www.w3.org/2001/04/xmlenc#sha256"/>
        <DigestValue>yR4AD6RZ49PKC2ugFBu/88D+pbNzpGJN7pnhZoegcuk=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J9bve5a3u3vOvj52WEWGxC3oWOb9825/We2Xz8pbPEg=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NLWdfEyY8T/Kjh3L84207TnDBTjNAR49Fo/klnYB8Vk=</DigestValue>
      </Reference>
      <Reference URI="/xl/worksheets/sheet10.xml?ContentType=application/vnd.openxmlformats-officedocument.spreadsheetml.worksheet+xml">
        <DigestMethod Algorithm="http://www.w3.org/2001/04/xmlenc#sha256"/>
        <DigestValue>OcvON5vrpSzFl1QKrmdwmTQtCZNyfWmDW5bygC12W3M=</DigestValue>
      </Reference>
      <Reference URI="/xl/worksheets/sheet11.xml?ContentType=application/vnd.openxmlformats-officedocument.spreadsheetml.worksheet+xml">
        <DigestMethod Algorithm="http://www.w3.org/2001/04/xmlenc#sha256"/>
        <DigestValue>+FN4aaHia15ZxMxbOzRKckD2CDHvayit2cyPilmWlGA=</DigestValue>
      </Reference>
      <Reference URI="/xl/worksheets/sheet2.xml?ContentType=application/vnd.openxmlformats-officedocument.spreadsheetml.worksheet+xml">
        <DigestMethod Algorithm="http://www.w3.org/2001/04/xmlenc#sha256"/>
        <DigestValue>R+5KZUdIlOLMZQVTTv3QCNEFQTv3ETrLqkX9LeeF75A=</DigestValue>
      </Reference>
      <Reference URI="/xl/worksheets/sheet3.xml?ContentType=application/vnd.openxmlformats-officedocument.spreadsheetml.worksheet+xml">
        <DigestMethod Algorithm="http://www.w3.org/2001/04/xmlenc#sha256"/>
        <DigestValue>WmlkOLHahLpSSzVKEF1VXeEuX3VIY1E6QqxJ0dszZgo=</DigestValue>
      </Reference>
      <Reference URI="/xl/worksheets/sheet4.xml?ContentType=application/vnd.openxmlformats-officedocument.spreadsheetml.worksheet+xml">
        <DigestMethod Algorithm="http://www.w3.org/2001/04/xmlenc#sha256"/>
        <DigestValue>thffq1yM48SHOqXGG2dq8aqpq4iDrOCSU5xSXHm3yv4=</DigestValue>
      </Reference>
      <Reference URI="/xl/worksheets/sheet5.xml?ContentType=application/vnd.openxmlformats-officedocument.spreadsheetml.worksheet+xml">
        <DigestMethod Algorithm="http://www.w3.org/2001/04/xmlenc#sha256"/>
        <DigestValue>baBFqVxScrXMGFh/aMctJxLXZQ1NE7N/AKahk7VJKxQ=</DigestValue>
      </Reference>
      <Reference URI="/xl/worksheets/sheet6.xml?ContentType=application/vnd.openxmlformats-officedocument.spreadsheetml.worksheet+xml">
        <DigestMethod Algorithm="http://www.w3.org/2001/04/xmlenc#sha256"/>
        <DigestValue>U+JjVz7+lnLj0UejqhTBaJu8CE6TFXfuX1xGLNLrI9I=</DigestValue>
      </Reference>
      <Reference URI="/xl/worksheets/sheet7.xml?ContentType=application/vnd.openxmlformats-officedocument.spreadsheetml.worksheet+xml">
        <DigestMethod Algorithm="http://www.w3.org/2001/04/xmlenc#sha256"/>
        <DigestValue>9DzIYycGyLqrGt4m8BF3wg3wV3ixSG0So/JR/8motGI=</DigestValue>
      </Reference>
      <Reference URI="/xl/worksheets/sheet8.xml?ContentType=application/vnd.openxmlformats-officedocument.spreadsheetml.worksheet+xml">
        <DigestMethod Algorithm="http://www.w3.org/2001/04/xmlenc#sha256"/>
        <DigestValue>mC1r8VFb2fhpu6zlnXbzUP59sGISK62Ss9kJEoXtx7I=</DigestValue>
      </Reference>
      <Reference URI="/xl/worksheets/sheet9.xml?ContentType=application/vnd.openxmlformats-officedocument.spreadsheetml.worksheet+xml">
        <DigestMethod Algorithm="http://www.w3.org/2001/04/xmlenc#sha256"/>
        <DigestValue>ca7ETSj4f4gh90vM27OkcDej8V86blfFefl+fNl4jd8=</DigestValue>
      </Reference>
    </Manifest>
    <SignatureProperties>
      <SignatureProperty Id="idSignatureTime" Target="#idPackageSignature">
        <mdssi:SignatureTime xmlns:mdssi="http://schemas.openxmlformats.org/package/2006/digital-signature">
          <mdssi:Format>YYYY-MM-DDThh:mm:ssTZD</mdssi:Format>
          <mdssi:Value>2023-11-14T19:32:56Z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2023-11-14T19:32:56Z</xd:SigningTime>
          <xd:SigningCertificate>
            <xd:Cert>
              <xd:CertDigest>
                <DigestMethod Algorithm="http://www.w3.org/2001/04/xmlenc#sha256"/>
                <DigestValue>mtYNIdb6cdLxkHoynZL+Vgi0menkAWVzuqtnp/RP1kE=</DigestValue>
              </xd:CertDigest>
              <xd:IssuerSerial>
                <X509IssuerName>DC=net + DC=windows + CN=MS-Organization-Access + OU=82dbaca4-3e81-46ca-9c73-0950c1eaca97</X509IssuerName>
                <X509SerialNumber>264766830373807326574121972520901542346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Maria De Los Angeles Garcia</cp:lastModifiedBy>
  <dcterms:created xsi:type="dcterms:W3CDTF">2020-05-12T23:40:31Z</dcterms:created>
  <dcterms:modified xsi:type="dcterms:W3CDTF">2023-11-07T20:51:53Z</dcterms:modified>
</cp:coreProperties>
</file>